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updateLinks="never" codeName="ThisWorkbook" defaultThemeVersion="124226"/>
  <mc:AlternateContent xmlns:mc="http://schemas.openxmlformats.org/markup-compatibility/2006">
    <mc:Choice Requires="x15">
      <x15ac:absPath xmlns:x15ac="http://schemas.microsoft.com/office/spreadsheetml/2010/11/ac" url="G:\Full Report\45_Substation Package SS92_Extension of Indore GIS_B Venkata Ramana\Amendment-Clarification\Amendment-V &amp; Clarification-III\"/>
    </mc:Choice>
  </mc:AlternateContent>
  <xr:revisionPtr revIDLastSave="0" documentId="13_ncr:1_{0D59E322-5702-42AD-890E-787FBA24207B}" xr6:coauthVersionLast="36" xr6:coauthVersionMax="36" xr10:uidLastSave="{00000000-0000-0000-0000-000000000000}"/>
  <workbookProtection workbookAlgorithmName="SHA-512" workbookHashValue="prFHD+bh0ssaKoZbjF0M4fT/BdCJ02/h4aDgSd8e/nXHUwUn6mfCxUnJqejT9Q6IU9fyIEbidqRGT6dW5DVQWQ==" workbookSaltValue="+PEHIYursszUEdWjhm7v4g==" workbookSpinCount="100000" revisionsAlgorithmName="SHA-512" revisionsHashValue="XrBbWhqnmViFhhZdUdNeNVSflGFYArBZSKdM8Ob0m6N2tD1KmGhKOXbGOR7Y6iyEoD3usZtWInBZQ/n3TTMBBg==" revisionsSaltValue="3A+1DZHGtF3m5UVC4hl9Hw==" revisionsSpinCount="100000" lockStructure="1" lockRevision="1"/>
  <bookViews>
    <workbookView xWindow="360" yWindow="480" windowWidth="10515" windowHeight="4320" tabRatio="670"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'Sch-1'!#REF!</definedName>
    <definedName name="_xlnm._FilterDatabase" localSheetId="5" hidden="1">'Sch-2'!$A$95:$AF$207</definedName>
    <definedName name="_Hlk102754375" localSheetId="0">Basic!$B$1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'Sch-1'!$A$1:$N$213</definedName>
    <definedName name="_xlnm.Print_Area" localSheetId="5">'Sch-2'!$A$1:$J$210</definedName>
    <definedName name="_xlnm.Print_Area" localSheetId="6">'Sch-3'!$A$1:$P$126</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'Sch-1'!$15:$17</definedName>
    <definedName name="_xlnm.Print_Titles" localSheetId="5">'Sch-2'!$15:$17</definedName>
    <definedName name="_xlnm.Print_Titles" localSheetId="6">'Sch-3'!$15:$17</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'Sch-1'!$A$95:$IV$209</definedName>
    <definedName name="Z_12A89170_4F84_482D_A3C5_7890082E7B73_.wvu.FilterData" localSheetId="5" hidden="1">'Sch-2'!$A$95:$AF$207</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'Sch-1'!$A$1:$N$213</definedName>
    <definedName name="Z_12A89170_4F84_482D_A3C5_7890082E7B73_.wvu.PrintArea" localSheetId="5" hidden="1">'Sch-2'!$A$1:$J$210</definedName>
    <definedName name="Z_12A89170_4F84_482D_A3C5_7890082E7B73_.wvu.PrintArea" localSheetId="6" hidden="1">'Sch-3'!$A$1:$P$126</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'Sch-1'!$15:$17</definedName>
    <definedName name="Z_12A89170_4F84_482D_A3C5_7890082E7B73_.wvu.PrintTitles" localSheetId="5" hidden="1">'Sch-2'!$15:$17</definedName>
    <definedName name="Z_12A89170_4F84_482D_A3C5_7890082E7B73_.wvu.PrintTitles" localSheetId="6" hidden="1">'Sch-3'!$15:$17</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'Sch-1'!$C$1:$C$209</definedName>
    <definedName name="Z_357C9841_BEC3_434B_AC63_C04FB4321BA3_.wvu.FilterData" localSheetId="5" hidden="1">'Sch-2'!$C$1:$C$212</definedName>
    <definedName name="Z_357C9841_BEC3_434B_AC63_C04FB4321BA3_.wvu.FilterData" localSheetId="6" hidden="1">'Sch-3'!$C$1:$C$128</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'Sch-1'!$A$1:$N$213</definedName>
    <definedName name="Z_357C9841_BEC3_434B_AC63_C04FB4321BA3_.wvu.PrintArea" localSheetId="5" hidden="1">'Sch-2'!$A$1:$J$212</definedName>
    <definedName name="Z_357C9841_BEC3_434B_AC63_C04FB4321BA3_.wvu.PrintArea" localSheetId="6" hidden="1">'Sch-3'!$A$1:$P$128</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'Sch-1'!$C$1:$C$209</definedName>
    <definedName name="Z_3C00DDA0_7DDE_4169_A739_550DAF5DCF8D_.wvu.FilterData" localSheetId="5" hidden="1">'Sch-2'!$C$1:$C$212</definedName>
    <definedName name="Z_3C00DDA0_7DDE_4169_A739_550DAF5DCF8D_.wvu.FilterData" localSheetId="6" hidden="1">'Sch-3'!$C$1:$C$128</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'Sch-1'!$A$1:$N$213</definedName>
    <definedName name="Z_3C00DDA0_7DDE_4169_A739_550DAF5DCF8D_.wvu.PrintArea" localSheetId="5" hidden="1">'Sch-2'!$A$1:$J$212</definedName>
    <definedName name="Z_3C00DDA0_7DDE_4169_A739_550DAF5DCF8D_.wvu.PrintArea" localSheetId="6" hidden="1">'Sch-3'!$A$1:$P$128</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'Sch-1'!$15:$17</definedName>
    <definedName name="Z_3C00DDA0_7DDE_4169_A739_550DAF5DCF8D_.wvu.PrintTitles" localSheetId="5" hidden="1">'Sch-2'!$15:$17</definedName>
    <definedName name="Z_3C00DDA0_7DDE_4169_A739_550DAF5DCF8D_.wvu.PrintTitles" localSheetId="6" hidden="1">'Sch-3'!$15:$17</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'Sch-1'!$17:$209</definedName>
    <definedName name="Z_497EA202_A8B8_45C5_9E6C_C3CD104F3979_.wvu.FilterData" localSheetId="5" hidden="1">'Sch-2'!$A$17:$AF$207</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'Sch-1'!$A$1:$N$213</definedName>
    <definedName name="Z_497EA202_A8B8_45C5_9E6C_C3CD104F3979_.wvu.PrintArea" localSheetId="5" hidden="1">'Sch-2'!$A$1:$J$210</definedName>
    <definedName name="Z_497EA202_A8B8_45C5_9E6C_C3CD104F3979_.wvu.PrintArea" localSheetId="6" hidden="1">'Sch-3'!$A$1:$P$126</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'Sch-1'!$15:$17</definedName>
    <definedName name="Z_497EA202_A8B8_45C5_9E6C_C3CD104F3979_.wvu.PrintTitles" localSheetId="5" hidden="1">'Sch-2'!$15:$17</definedName>
    <definedName name="Z_497EA202_A8B8_45C5_9E6C_C3CD104F3979_.wvu.PrintTitles" localSheetId="6" hidden="1">'Sch-3'!$15:$17</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'Sch-1'!$A$95:$IV$209</definedName>
    <definedName name="Z_63D51328_7CBC_4A1E_B96D_BAE91416501B_.wvu.FilterData" localSheetId="5" hidden="1">'Sch-2'!$A$95:$AF$207</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'Sch-1'!$A$1:$N$213</definedName>
    <definedName name="Z_63D51328_7CBC_4A1E_B96D_BAE91416501B_.wvu.PrintArea" localSheetId="5" hidden="1">'Sch-2'!$A$1:$J$210</definedName>
    <definedName name="Z_63D51328_7CBC_4A1E_B96D_BAE91416501B_.wvu.PrintArea" localSheetId="6" hidden="1">'Sch-3'!$A$1:$P$126</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'Sch-1'!$15:$17</definedName>
    <definedName name="Z_63D51328_7CBC_4A1E_B96D_BAE91416501B_.wvu.PrintTitles" localSheetId="5" hidden="1">'Sch-2'!$15:$17</definedName>
    <definedName name="Z_63D51328_7CBC_4A1E_B96D_BAE91416501B_.wvu.PrintTitles" localSheetId="6" hidden="1">'Sch-3'!$15:$17</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'Sch-1'!$A$95:$IV$209</definedName>
    <definedName name="Z_7AB1F867_F01E_4EB9_A93D_DDCFDB9AA444_.wvu.FilterData" localSheetId="5" hidden="1">'Sch-2'!$A$95:$AF$207</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'Sch-1'!$A$1:$N$213</definedName>
    <definedName name="Z_7AB1F867_F01E_4EB9_A93D_DDCFDB9AA444_.wvu.PrintArea" localSheetId="5" hidden="1">'Sch-2'!$A$1:$J$210</definedName>
    <definedName name="Z_7AB1F867_F01E_4EB9_A93D_DDCFDB9AA444_.wvu.PrintArea" localSheetId="6" hidden="1">'Sch-3'!$A$1:$P$126</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'Sch-1'!$15:$17</definedName>
    <definedName name="Z_7AB1F867_F01E_4EB9_A93D_DDCFDB9AA444_.wvu.PrintTitles" localSheetId="5" hidden="1">'Sch-2'!$15:$17</definedName>
    <definedName name="Z_7AB1F867_F01E_4EB9_A93D_DDCFDB9AA444_.wvu.PrintTitles" localSheetId="6" hidden="1">'Sch-3'!$15:$17</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'Sch-1'!$17:$209</definedName>
    <definedName name="Z_99CA2F10_F926_46DC_8609_4EAE5B9F3585_.wvu.FilterData" localSheetId="5" hidden="1">'Sch-2'!$A$17:$AF$207</definedName>
    <definedName name="Z_99CA2F10_F926_46DC_8609_4EAE5B9F3585_.wvu.FilterData" localSheetId="6" hidden="1">'Sch-3'!$A$17:$AE$120</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'Sch-1'!$A$1:$N$213</definedName>
    <definedName name="Z_99CA2F10_F926_46DC_8609_4EAE5B9F3585_.wvu.PrintArea" localSheetId="5" hidden="1">'Sch-2'!$A$1:$J$210</definedName>
    <definedName name="Z_99CA2F10_F926_46DC_8609_4EAE5B9F3585_.wvu.PrintArea" localSheetId="6" hidden="1">'Sch-3'!$A$1:$P$126</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'Sch-1'!$15:$17</definedName>
    <definedName name="Z_99CA2F10_F926_46DC_8609_4EAE5B9F3585_.wvu.PrintTitles" localSheetId="5" hidden="1">'Sch-2'!$15:$17</definedName>
    <definedName name="Z_99CA2F10_F926_46DC_8609_4EAE5B9F3585_.wvu.PrintTitles" localSheetId="6" hidden="1">'Sch-3'!$15:$17</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'Sch-1'!$C$1:$C$209</definedName>
    <definedName name="Z_B96E710B_6DD7_4DE1_95AB_C9EE060CD030_.wvu.FilterData" localSheetId="5" hidden="1">'Sch-2'!$C$1:$C$212</definedName>
    <definedName name="Z_B96E710B_6DD7_4DE1_95AB_C9EE060CD030_.wvu.FilterData" localSheetId="6" hidden="1">'Sch-3'!$C$1:$C$128</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'Sch-1'!$A$1:$N$213</definedName>
    <definedName name="Z_B96E710B_6DD7_4DE1_95AB_C9EE060CD030_.wvu.PrintArea" localSheetId="5" hidden="1">'Sch-2'!$A$1:$J$212</definedName>
    <definedName name="Z_B96E710B_6DD7_4DE1_95AB_C9EE060CD030_.wvu.PrintArea" localSheetId="6" hidden="1">'Sch-3'!$A$1:$P$128</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'Sch-1'!$15:$17</definedName>
    <definedName name="Z_B96E710B_6DD7_4DE1_95AB_C9EE060CD030_.wvu.PrintTitles" localSheetId="5" hidden="1">'Sch-2'!$15:$17</definedName>
    <definedName name="Z_B96E710B_6DD7_4DE1_95AB_C9EE060CD030_.wvu.PrintTitles" localSheetId="6" hidden="1">'Sch-3'!$15:$17</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'Sch-1'!$A$17:$IV$209</definedName>
    <definedName name="Z_CA9345C4_09FE_4F27_BFD9_3D9BCD2DED09_.wvu.FilterData" localSheetId="5" hidden="1">'Sch-2'!$A$95:$AF$207</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'Sch-1'!$A$1:$N$213</definedName>
    <definedName name="Z_CA9345C4_09FE_4F27_BFD9_3D9BCD2DED09_.wvu.PrintArea" localSheetId="5" hidden="1">'Sch-2'!$A$1:$J$210</definedName>
    <definedName name="Z_CA9345C4_09FE_4F27_BFD9_3D9BCD2DED09_.wvu.PrintArea" localSheetId="6" hidden="1">'Sch-3'!$A$1:$P$126</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'Sch-1'!$15:$17</definedName>
    <definedName name="Z_CA9345C4_09FE_4F27_BFD9_3D9BCD2DED09_.wvu.PrintTitles" localSheetId="5" hidden="1">'Sch-2'!$15:$17</definedName>
    <definedName name="Z_CA9345C4_09FE_4F27_BFD9_3D9BCD2DED09_.wvu.PrintTitles" localSheetId="6" hidden="1">'Sch-3'!$15:$17</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'Sch-1'!$O:$U,'Sch-1'!$W:$AQ</definedName>
    <definedName name="Z_CCA37BAE_906F_43D5_9FD9_B13563E4B9D7_.wvu.Cols" localSheetId="6" hidden="1">'Sch-3'!$Q:$Y</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5" hidden="1">'Sch-2'!$A$95:$AF$207</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'Sch-1'!$A$1:$N$213</definedName>
    <definedName name="Z_CCA37BAE_906F_43D5_9FD9_B13563E4B9D7_.wvu.PrintArea" localSheetId="5" hidden="1">'Sch-2'!$A$1:$J$210</definedName>
    <definedName name="Z_CCA37BAE_906F_43D5_9FD9_B13563E4B9D7_.wvu.PrintArea" localSheetId="6" hidden="1">'Sch-3'!$A$1:$P$126</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'Sch-1'!$15:$17</definedName>
    <definedName name="Z_CCA37BAE_906F_43D5_9FD9_B13563E4B9D7_.wvu.PrintTitles" localSheetId="5" hidden="1">'Sch-2'!$15:$17</definedName>
    <definedName name="Z_CCA37BAE_906F_43D5_9FD9_B13563E4B9D7_.wvu.PrintTitles" localSheetId="6" hidden="1">'Sch-3'!$15:$17</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'Sch-1'!$A$95:$IV$209</definedName>
    <definedName name="Z_D5521983_A70D_48A3_9506_C0263CBBC57D_.wvu.FilterData" localSheetId="5" hidden="1">'Sch-2'!$A$95:$AF$207</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'Sch-1'!$A$1:$N$213</definedName>
    <definedName name="Z_D5521983_A70D_48A3_9506_C0263CBBC57D_.wvu.PrintArea" localSheetId="5" hidden="1">'Sch-2'!$A$1:$J$210</definedName>
    <definedName name="Z_D5521983_A70D_48A3_9506_C0263CBBC57D_.wvu.PrintArea" localSheetId="6" hidden="1">'Sch-3'!$A$1:$P$126</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'Sch-1'!$15:$17</definedName>
    <definedName name="Z_D5521983_A70D_48A3_9506_C0263CBBC57D_.wvu.PrintTitles" localSheetId="5" hidden="1">'Sch-2'!$15:$17</definedName>
    <definedName name="Z_D5521983_A70D_48A3_9506_C0263CBBC57D_.wvu.PrintTitles" localSheetId="6" hidden="1">'Sch-3'!$15:$17</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Umesh Kumar Yadav {उमेश कुमार यादव} - Personal View" guid="{CCA37BAE-906F-43D5-9FD9-B13563E4B9D7}" mergeInterval="0" personalView="1" maximized="1" xWindow="-8" yWindow="-8" windowWidth="1936" windowHeight="1048" tabRatio="670" activeSheetId="7"/>
    <customWorkbookView name="Atul Kumar Singh {अतुल कुमार सिंह} - Personal View" guid="{12A89170-4F84-482D-A3C5-7890082E7B73}" mergeInterval="0" personalView="1" maximized="1" xWindow="-8" yWindow="-8" windowWidth="1936" windowHeight="1056" tabRatio="786" activeSheetId="19"/>
    <customWorkbookView name="Atul Singh - Personal View" guid="{D5521983-A70D-48A3-9506-C0263CBBC57D}" mergeInterval="0" personalView="1" maximized="1" windowWidth="1362" windowHeight="542" tabRatio="786" activeSheetId="19"/>
    <customWorkbookView name="Rahul {Rahul} - Personal View" guid="{63D51328-7CBC-4A1E-B96D-BAE91416501B}" mergeInterval="0" personalView="1" maximized="1" xWindow="-8" yWindow="-8" windowWidth="1936" windowHeight="1056" tabRatio="786" activeSheetId="5"/>
    <customWorkbookView name="Neelam Singh {नीलम सिंह} - Personal View" guid="{497EA202-A8B8-45C5-9E6C-C3CD104F3979}" mergeInterval="0" personalView="1" maximized="1" windowWidth="1916" windowHeight="853" tabRatio="786" activeSheetId="7"/>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Charanya Ambati {चरण्या अंबटि} - Personal View" guid="{7AB1F867-F01E-4EB9-A93D-DDCFDB9AA444}" mergeInterval="0" personalView="1" maximized="1" xWindow="-9" yWindow="-9" windowWidth="1938" windowHeight="1048" tabRatio="786" activeSheetId="19"/>
    <customWorkbookView name="Adil Iqbal Khan {Adil Iqbal Khan} - Personal View" guid="{CA9345C4-09FE-4F27-BFD9-3D9BCD2DED09}" mergeInterval="0" personalView="1" maximized="1" xWindow="-9" yWindow="-9" windowWidth="1938" windowHeight="1048" tabRatio="786" activeSheetId="19"/>
  </customWorkbookViews>
</workbook>
</file>

<file path=xl/calcChain.xml><?xml version="1.0" encoding="utf-8"?>
<calcChain xmlns="http://schemas.openxmlformats.org/spreadsheetml/2006/main">
  <c r="N116" i="5" l="1"/>
  <c r="O116" i="5" s="1"/>
  <c r="T116" i="5"/>
  <c r="N117" i="5"/>
  <c r="O117" i="5" s="1"/>
  <c r="T117" i="5"/>
  <c r="N118" i="5"/>
  <c r="P118" i="5" s="1"/>
  <c r="T118" i="5"/>
  <c r="N119" i="5"/>
  <c r="O119" i="5" s="1"/>
  <c r="T119" i="5"/>
  <c r="N120" i="5"/>
  <c r="P120" i="5" s="1"/>
  <c r="T120" i="5"/>
  <c r="N121" i="5"/>
  <c r="O121" i="5" s="1"/>
  <c r="T121" i="5"/>
  <c r="N122" i="5"/>
  <c r="O122" i="5" s="1"/>
  <c r="T122" i="5"/>
  <c r="N123" i="5"/>
  <c r="O123" i="5" s="1"/>
  <c r="T123" i="5"/>
  <c r="N124" i="5"/>
  <c r="O124" i="5" s="1"/>
  <c r="T124" i="5"/>
  <c r="N125" i="5"/>
  <c r="O125" i="5" s="1"/>
  <c r="T125" i="5"/>
  <c r="N126" i="5"/>
  <c r="P126" i="5" s="1"/>
  <c r="T126" i="5"/>
  <c r="N127" i="5"/>
  <c r="O127" i="5" s="1"/>
  <c r="T127" i="5"/>
  <c r="N128" i="5"/>
  <c r="O128" i="5" s="1"/>
  <c r="T128" i="5"/>
  <c r="P119" i="5" l="1"/>
  <c r="O118" i="5"/>
  <c r="P125" i="5"/>
  <c r="P123" i="5"/>
  <c r="O120" i="5"/>
  <c r="P117" i="5"/>
  <c r="O126" i="5"/>
  <c r="P124" i="5"/>
  <c r="P128" i="5"/>
  <c r="P122" i="5"/>
  <c r="P116" i="5"/>
  <c r="P127" i="5"/>
  <c r="P121" i="5"/>
  <c r="V71" i="7"/>
  <c r="P71" i="7"/>
  <c r="R71" i="7" s="1"/>
  <c r="V73" i="7"/>
  <c r="P73" i="7"/>
  <c r="Q73" i="7" s="1"/>
  <c r="V72" i="7"/>
  <c r="P72" i="7"/>
  <c r="Q72" i="7" s="1"/>
  <c r="V100" i="7"/>
  <c r="P100" i="7"/>
  <c r="Q100" i="7" s="1"/>
  <c r="V99" i="7"/>
  <c r="P99" i="7"/>
  <c r="Q99" i="7" s="1"/>
  <c r="V98" i="7"/>
  <c r="P98" i="7"/>
  <c r="R98" i="7" s="1"/>
  <c r="V97" i="7"/>
  <c r="P97" i="7"/>
  <c r="Q97" i="7" s="1"/>
  <c r="V96" i="7"/>
  <c r="P96" i="7"/>
  <c r="R96" i="7" s="1"/>
  <c r="V95" i="7"/>
  <c r="P95" i="7"/>
  <c r="R95" i="7" s="1"/>
  <c r="V94" i="7"/>
  <c r="P94" i="7"/>
  <c r="Q94" i="7" s="1"/>
  <c r="V93" i="7"/>
  <c r="P93" i="7"/>
  <c r="Q93" i="7" s="1"/>
  <c r="V92" i="7"/>
  <c r="P92" i="7"/>
  <c r="R92" i="7" s="1"/>
  <c r="V91" i="7"/>
  <c r="P91" i="7"/>
  <c r="Q91" i="7" s="1"/>
  <c r="V90" i="7"/>
  <c r="P90" i="7"/>
  <c r="R90" i="7" s="1"/>
  <c r="V89" i="7"/>
  <c r="P89" i="7"/>
  <c r="R89" i="7" s="1"/>
  <c r="V88" i="7"/>
  <c r="P88" i="7"/>
  <c r="Q88" i="7" s="1"/>
  <c r="V87" i="7"/>
  <c r="P87" i="7"/>
  <c r="Q87" i="7" s="1"/>
  <c r="V86" i="7"/>
  <c r="P86" i="7"/>
  <c r="R86" i="7" s="1"/>
  <c r="V85" i="7"/>
  <c r="P85" i="7"/>
  <c r="Q85" i="7" s="1"/>
  <c r="V84" i="7"/>
  <c r="P84" i="7"/>
  <c r="R84" i="7" s="1"/>
  <c r="V83" i="7"/>
  <c r="P83" i="7"/>
  <c r="R83" i="7" s="1"/>
  <c r="V82" i="7"/>
  <c r="P82" i="7"/>
  <c r="R82" i="7" s="1"/>
  <c r="V81" i="7"/>
  <c r="P81" i="7"/>
  <c r="Q81" i="7" s="1"/>
  <c r="V80" i="7"/>
  <c r="P80" i="7"/>
  <c r="R80" i="7" s="1"/>
  <c r="V79" i="7"/>
  <c r="P79" i="7"/>
  <c r="Q79" i="7" s="1"/>
  <c r="V78" i="7"/>
  <c r="P78" i="7"/>
  <c r="R78" i="7" s="1"/>
  <c r="V77" i="7"/>
  <c r="P77" i="7"/>
  <c r="R77" i="7" s="1"/>
  <c r="V76" i="7"/>
  <c r="P76" i="7"/>
  <c r="Q76" i="7" s="1"/>
  <c r="V75" i="7"/>
  <c r="P75" i="7"/>
  <c r="Q75" i="7" s="1"/>
  <c r="V74" i="7"/>
  <c r="P74" i="7"/>
  <c r="R74" i="7" s="1"/>
  <c r="V70" i="7"/>
  <c r="P70" i="7"/>
  <c r="Q70" i="7" s="1"/>
  <c r="V69" i="7"/>
  <c r="P69" i="7"/>
  <c r="Q69" i="7" s="1"/>
  <c r="V68" i="7"/>
  <c r="P68" i="7"/>
  <c r="R68" i="7" s="1"/>
  <c r="V67" i="7"/>
  <c r="P67" i="7"/>
  <c r="R67" i="7" s="1"/>
  <c r="V66" i="7"/>
  <c r="P66" i="7"/>
  <c r="R66" i="7" s="1"/>
  <c r="V65" i="7"/>
  <c r="P65" i="7"/>
  <c r="Q65" i="7" s="1"/>
  <c r="V64" i="7"/>
  <c r="P64" i="7"/>
  <c r="R64" i="7" s="1"/>
  <c r="V63" i="7"/>
  <c r="P63" i="7"/>
  <c r="Q63" i="7" s="1"/>
  <c r="V62" i="7"/>
  <c r="P62" i="7"/>
  <c r="R62" i="7" s="1"/>
  <c r="V61" i="7"/>
  <c r="P61" i="7"/>
  <c r="R61" i="7" s="1"/>
  <c r="V60" i="7"/>
  <c r="P60" i="7"/>
  <c r="Q60" i="7" s="1"/>
  <c r="V59" i="7"/>
  <c r="P59" i="7"/>
  <c r="R59" i="7" s="1"/>
  <c r="V58" i="7"/>
  <c r="P58" i="7"/>
  <c r="R58" i="7" s="1"/>
  <c r="V57" i="7"/>
  <c r="P57" i="7"/>
  <c r="Q57" i="7" s="1"/>
  <c r="V56" i="7"/>
  <c r="P56" i="7"/>
  <c r="R56" i="7" s="1"/>
  <c r="V55" i="7"/>
  <c r="P55" i="7"/>
  <c r="R55" i="7" s="1"/>
  <c r="V54" i="7"/>
  <c r="P54" i="7"/>
  <c r="R54" i="7" s="1"/>
  <c r="V53" i="7"/>
  <c r="P53" i="7"/>
  <c r="R53" i="7" s="1"/>
  <c r="V52" i="7"/>
  <c r="P52" i="7"/>
  <c r="Q52" i="7" s="1"/>
  <c r="V51" i="7"/>
  <c r="P51" i="7"/>
  <c r="Q51" i="7" s="1"/>
  <c r="V50" i="7"/>
  <c r="P50" i="7"/>
  <c r="R50" i="7" s="1"/>
  <c r="V49" i="7"/>
  <c r="P49" i="7"/>
  <c r="R49" i="7" s="1"/>
  <c r="V48" i="7"/>
  <c r="P48" i="7"/>
  <c r="R48" i="7" s="1"/>
  <c r="V47" i="7"/>
  <c r="P47" i="7"/>
  <c r="Q47" i="7" s="1"/>
  <c r="V46" i="7"/>
  <c r="P46" i="7"/>
  <c r="R46" i="7" s="1"/>
  <c r="V45" i="7"/>
  <c r="P45" i="7"/>
  <c r="Q45" i="7" s="1"/>
  <c r="V43" i="7"/>
  <c r="P43" i="7"/>
  <c r="R43" i="7" s="1"/>
  <c r="V42" i="7"/>
  <c r="P42" i="7"/>
  <c r="R42" i="7" s="1"/>
  <c r="V41" i="7"/>
  <c r="P41" i="7"/>
  <c r="R41" i="7" s="1"/>
  <c r="V40" i="7"/>
  <c r="P40" i="7"/>
  <c r="R40" i="7" s="1"/>
  <c r="V39" i="7"/>
  <c r="P39" i="7"/>
  <c r="R39" i="7" s="1"/>
  <c r="V38" i="7"/>
  <c r="P38" i="7"/>
  <c r="Q38" i="7" s="1"/>
  <c r="V37" i="7"/>
  <c r="P37" i="7"/>
  <c r="R37" i="7" s="1"/>
  <c r="V36" i="7"/>
  <c r="P36" i="7"/>
  <c r="R36" i="7" s="1"/>
  <c r="V35" i="7"/>
  <c r="P35" i="7"/>
  <c r="R35" i="7" s="1"/>
  <c r="V34" i="7"/>
  <c r="P34" i="7"/>
  <c r="R34" i="7" s="1"/>
  <c r="V33" i="7"/>
  <c r="P33" i="7"/>
  <c r="R33" i="7" s="1"/>
  <c r="V32" i="7"/>
  <c r="P32" i="7"/>
  <c r="Q32" i="7" s="1"/>
  <c r="V31" i="7"/>
  <c r="P31" i="7"/>
  <c r="R31" i="7" s="1"/>
  <c r="V30" i="7"/>
  <c r="P30" i="7"/>
  <c r="R30" i="7" s="1"/>
  <c r="V29" i="7"/>
  <c r="P29" i="7"/>
  <c r="R29" i="7" s="1"/>
  <c r="V28" i="7"/>
  <c r="P28" i="7"/>
  <c r="R28" i="7" s="1"/>
  <c r="V27" i="7"/>
  <c r="P27" i="7"/>
  <c r="R27" i="7" s="1"/>
  <c r="V26" i="7"/>
  <c r="P26" i="7"/>
  <c r="Q26" i="7" s="1"/>
  <c r="V25" i="7"/>
  <c r="P25" i="7"/>
  <c r="R25" i="7" s="1"/>
  <c r="V24" i="7"/>
  <c r="P24" i="7"/>
  <c r="R24" i="7" s="1"/>
  <c r="V23" i="7"/>
  <c r="P23" i="7"/>
  <c r="R23" i="7" s="1"/>
  <c r="V22" i="7"/>
  <c r="P22" i="7"/>
  <c r="R22" i="7" s="1"/>
  <c r="V21" i="7"/>
  <c r="P21" i="7"/>
  <c r="R21" i="7" s="1"/>
  <c r="V20" i="7"/>
  <c r="P20" i="7"/>
  <c r="Q20" i="7" s="1"/>
  <c r="V19" i="7"/>
  <c r="P19" i="7"/>
  <c r="R19" i="7" s="1"/>
  <c r="V18" i="7"/>
  <c r="P18" i="7"/>
  <c r="R18" i="7" s="1"/>
  <c r="A19" i="6"/>
  <c r="B19" i="6"/>
  <c r="C19" i="6"/>
  <c r="D19" i="6"/>
  <c r="E19" i="6"/>
  <c r="F19" i="6"/>
  <c r="G19" i="6"/>
  <c r="H19"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C43" i="6"/>
  <c r="D43" i="6"/>
  <c r="E43" i="6"/>
  <c r="F43" i="6"/>
  <c r="G43" i="6"/>
  <c r="H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A52" i="6"/>
  <c r="B52" i="6"/>
  <c r="C52" i="6"/>
  <c r="D52" i="6"/>
  <c r="E52" i="6"/>
  <c r="F52" i="6"/>
  <c r="G52" i="6"/>
  <c r="H52" i="6"/>
  <c r="A53" i="6"/>
  <c r="B53" i="6"/>
  <c r="C53" i="6"/>
  <c r="D53" i="6"/>
  <c r="E53" i="6"/>
  <c r="F53" i="6"/>
  <c r="G53" i="6"/>
  <c r="H53"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C68" i="6"/>
  <c r="D68" i="6"/>
  <c r="E68" i="6"/>
  <c r="F68" i="6"/>
  <c r="G68" i="6"/>
  <c r="H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A92" i="6"/>
  <c r="B92" i="6"/>
  <c r="C92" i="6"/>
  <c r="D92" i="6"/>
  <c r="E92" i="6"/>
  <c r="F92" i="6"/>
  <c r="G92" i="6"/>
  <c r="H92" i="6"/>
  <c r="A93" i="6"/>
  <c r="B93" i="6"/>
  <c r="C93" i="6"/>
  <c r="D93" i="6"/>
  <c r="E93" i="6"/>
  <c r="F93" i="6"/>
  <c r="G93" i="6"/>
  <c r="H93"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C103" i="6"/>
  <c r="D103" i="6"/>
  <c r="E103" i="6"/>
  <c r="F103" i="6"/>
  <c r="G103" i="6"/>
  <c r="H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A113" i="6"/>
  <c r="B113" i="6"/>
  <c r="C113" i="6"/>
  <c r="D113" i="6"/>
  <c r="E113" i="6"/>
  <c r="F113" i="6"/>
  <c r="G113" i="6"/>
  <c r="H113" i="6"/>
  <c r="A114" i="6"/>
  <c r="B114" i="6"/>
  <c r="C114" i="6"/>
  <c r="D114" i="6"/>
  <c r="E114" i="6"/>
  <c r="F114" i="6"/>
  <c r="G114" i="6"/>
  <c r="H114" i="6"/>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B129" i="6"/>
  <c r="C129" i="6"/>
  <c r="D129" i="6"/>
  <c r="E129" i="6"/>
  <c r="F129" i="6"/>
  <c r="G129" i="6"/>
  <c r="H129" i="6"/>
  <c r="A130" i="6"/>
  <c r="B130" i="6"/>
  <c r="C130" i="6"/>
  <c r="D130" i="6"/>
  <c r="E130" i="6"/>
  <c r="F130" i="6"/>
  <c r="G130" i="6"/>
  <c r="H130" i="6"/>
  <c r="A131" i="6"/>
  <c r="B131" i="6"/>
  <c r="C131" i="6"/>
  <c r="D131" i="6"/>
  <c r="E131" i="6"/>
  <c r="F131" i="6"/>
  <c r="G131" i="6"/>
  <c r="H131" i="6"/>
  <c r="A132" i="6"/>
  <c r="B132" i="6"/>
  <c r="C132" i="6"/>
  <c r="D132" i="6"/>
  <c r="E132" i="6"/>
  <c r="F132" i="6"/>
  <c r="G132" i="6"/>
  <c r="H132" i="6"/>
  <c r="A133" i="6"/>
  <c r="B133" i="6"/>
  <c r="C133" i="6"/>
  <c r="D133" i="6"/>
  <c r="E133" i="6"/>
  <c r="F133" i="6"/>
  <c r="G133" i="6"/>
  <c r="H133" i="6"/>
  <c r="A134" i="6"/>
  <c r="B134" i="6"/>
  <c r="C134" i="6"/>
  <c r="D134" i="6"/>
  <c r="E134" i="6"/>
  <c r="F134" i="6"/>
  <c r="G134" i="6"/>
  <c r="H134" i="6"/>
  <c r="A135" i="6"/>
  <c r="B135" i="6"/>
  <c r="C135" i="6"/>
  <c r="D135" i="6"/>
  <c r="E135" i="6"/>
  <c r="F135" i="6"/>
  <c r="G135" i="6"/>
  <c r="H135" i="6"/>
  <c r="A136" i="6"/>
  <c r="B136" i="6"/>
  <c r="C136" i="6"/>
  <c r="D136" i="6"/>
  <c r="E136" i="6"/>
  <c r="F136" i="6"/>
  <c r="G136" i="6"/>
  <c r="H136" i="6"/>
  <c r="A137" i="6"/>
  <c r="B137" i="6"/>
  <c r="C137" i="6"/>
  <c r="D137" i="6"/>
  <c r="E137" i="6"/>
  <c r="F137" i="6"/>
  <c r="G137" i="6"/>
  <c r="H137" i="6"/>
  <c r="A138" i="6"/>
  <c r="B138" i="6"/>
  <c r="C138" i="6"/>
  <c r="D138" i="6"/>
  <c r="E138" i="6"/>
  <c r="F138" i="6"/>
  <c r="G138" i="6"/>
  <c r="H138" i="6"/>
  <c r="A139" i="6"/>
  <c r="B139" i="6"/>
  <c r="C139" i="6"/>
  <c r="D139" i="6"/>
  <c r="E139" i="6"/>
  <c r="F139" i="6"/>
  <c r="G139" i="6"/>
  <c r="H139" i="6"/>
  <c r="A140" i="6"/>
  <c r="B140" i="6"/>
  <c r="C140" i="6"/>
  <c r="D140" i="6"/>
  <c r="E140" i="6"/>
  <c r="F140" i="6"/>
  <c r="G140" i="6"/>
  <c r="H140" i="6"/>
  <c r="A141" i="6"/>
  <c r="B141" i="6"/>
  <c r="C141" i="6"/>
  <c r="D141" i="6"/>
  <c r="E141" i="6"/>
  <c r="F141" i="6"/>
  <c r="G141" i="6"/>
  <c r="H141" i="6"/>
  <c r="A142" i="6"/>
  <c r="B142" i="6"/>
  <c r="C142" i="6"/>
  <c r="D142" i="6"/>
  <c r="E142" i="6"/>
  <c r="F142" i="6"/>
  <c r="G142" i="6"/>
  <c r="H142" i="6"/>
  <c r="A143" i="6"/>
  <c r="B143" i="6"/>
  <c r="C143" i="6"/>
  <c r="D143" i="6"/>
  <c r="E143" i="6"/>
  <c r="F143" i="6"/>
  <c r="G143" i="6"/>
  <c r="H143" i="6"/>
  <c r="A144" i="6"/>
  <c r="B144" i="6"/>
  <c r="C144" i="6"/>
  <c r="D144" i="6"/>
  <c r="E144" i="6"/>
  <c r="F144" i="6"/>
  <c r="G144" i="6"/>
  <c r="H144" i="6"/>
  <c r="A145" i="6"/>
  <c r="B145" i="6"/>
  <c r="C145" i="6"/>
  <c r="D145" i="6"/>
  <c r="E145" i="6"/>
  <c r="F145" i="6"/>
  <c r="G145" i="6"/>
  <c r="H145" i="6"/>
  <c r="A146" i="6"/>
  <c r="B146" i="6"/>
  <c r="C146" i="6"/>
  <c r="D146" i="6"/>
  <c r="E146" i="6"/>
  <c r="F146" i="6"/>
  <c r="G146" i="6"/>
  <c r="H146" i="6"/>
  <c r="A147" i="6"/>
  <c r="B147" i="6"/>
  <c r="C147" i="6"/>
  <c r="D147" i="6"/>
  <c r="E147" i="6"/>
  <c r="F147" i="6"/>
  <c r="G147" i="6"/>
  <c r="H147" i="6"/>
  <c r="A148" i="6"/>
  <c r="B148" i="6"/>
  <c r="C148" i="6"/>
  <c r="D148" i="6"/>
  <c r="E148" i="6"/>
  <c r="F148" i="6"/>
  <c r="G148" i="6"/>
  <c r="H148" i="6"/>
  <c r="A149" i="6"/>
  <c r="B149" i="6"/>
  <c r="C149" i="6"/>
  <c r="D149" i="6"/>
  <c r="E149" i="6"/>
  <c r="F149" i="6"/>
  <c r="G149" i="6"/>
  <c r="H149" i="6"/>
  <c r="A150" i="6"/>
  <c r="B150" i="6"/>
  <c r="C150" i="6"/>
  <c r="D150" i="6"/>
  <c r="E150" i="6"/>
  <c r="F150" i="6"/>
  <c r="G150" i="6"/>
  <c r="H150" i="6"/>
  <c r="A151" i="6"/>
  <c r="B151" i="6"/>
  <c r="C151" i="6"/>
  <c r="D151" i="6"/>
  <c r="E151" i="6"/>
  <c r="F151" i="6"/>
  <c r="G151" i="6"/>
  <c r="H151" i="6"/>
  <c r="A152" i="6"/>
  <c r="B152" i="6"/>
  <c r="C152" i="6"/>
  <c r="D152" i="6"/>
  <c r="E152" i="6"/>
  <c r="F152" i="6"/>
  <c r="G152" i="6"/>
  <c r="H152" i="6"/>
  <c r="A153" i="6"/>
  <c r="B153" i="6"/>
  <c r="C153" i="6"/>
  <c r="D153" i="6"/>
  <c r="E153" i="6"/>
  <c r="F153" i="6"/>
  <c r="G153" i="6"/>
  <c r="H153" i="6"/>
  <c r="A154" i="6"/>
  <c r="B154" i="6"/>
  <c r="C154" i="6"/>
  <c r="D154" i="6"/>
  <c r="E154" i="6"/>
  <c r="F154" i="6"/>
  <c r="G154" i="6"/>
  <c r="H154" i="6"/>
  <c r="A155" i="6"/>
  <c r="B155" i="6"/>
  <c r="C155" i="6"/>
  <c r="D155" i="6"/>
  <c r="E155" i="6"/>
  <c r="F155" i="6"/>
  <c r="G155" i="6"/>
  <c r="H155" i="6"/>
  <c r="A156" i="6"/>
  <c r="B156" i="6"/>
  <c r="C156" i="6"/>
  <c r="D156" i="6"/>
  <c r="E156" i="6"/>
  <c r="F156" i="6"/>
  <c r="G156" i="6"/>
  <c r="H156" i="6"/>
  <c r="A157" i="6"/>
  <c r="B157" i="6"/>
  <c r="C157" i="6"/>
  <c r="D157" i="6"/>
  <c r="E157" i="6"/>
  <c r="F157" i="6"/>
  <c r="G157" i="6"/>
  <c r="H157" i="6"/>
  <c r="A158" i="6"/>
  <c r="B158" i="6"/>
  <c r="C158" i="6"/>
  <c r="D158" i="6"/>
  <c r="E158" i="6"/>
  <c r="F158" i="6"/>
  <c r="G158" i="6"/>
  <c r="H158" i="6"/>
  <c r="A159" i="6"/>
  <c r="B159" i="6"/>
  <c r="C159" i="6"/>
  <c r="D159" i="6"/>
  <c r="E159" i="6"/>
  <c r="F159" i="6"/>
  <c r="G159" i="6"/>
  <c r="H159" i="6"/>
  <c r="A160" i="6"/>
  <c r="B160" i="6"/>
  <c r="C160" i="6"/>
  <c r="D160" i="6"/>
  <c r="E160" i="6"/>
  <c r="F160" i="6"/>
  <c r="G160" i="6"/>
  <c r="H160" i="6"/>
  <c r="A161" i="6"/>
  <c r="B161" i="6"/>
  <c r="C161" i="6"/>
  <c r="D161" i="6"/>
  <c r="E161" i="6"/>
  <c r="F161" i="6"/>
  <c r="G161" i="6"/>
  <c r="H161" i="6"/>
  <c r="A162" i="6"/>
  <c r="B162" i="6"/>
  <c r="C162" i="6"/>
  <c r="D162" i="6"/>
  <c r="E162" i="6"/>
  <c r="F162" i="6"/>
  <c r="G162" i="6"/>
  <c r="H162" i="6"/>
  <c r="A163" i="6"/>
  <c r="B163" i="6"/>
  <c r="C163" i="6"/>
  <c r="D163" i="6"/>
  <c r="E163" i="6"/>
  <c r="F163" i="6"/>
  <c r="G163" i="6"/>
  <c r="H163" i="6"/>
  <c r="A164" i="6"/>
  <c r="B164" i="6"/>
  <c r="C164" i="6"/>
  <c r="D164" i="6"/>
  <c r="E164" i="6"/>
  <c r="F164" i="6"/>
  <c r="G164" i="6"/>
  <c r="H164" i="6"/>
  <c r="A165" i="6"/>
  <c r="B165" i="6"/>
  <c r="C165" i="6"/>
  <c r="D165" i="6"/>
  <c r="E165" i="6"/>
  <c r="F165" i="6"/>
  <c r="G165" i="6"/>
  <c r="H165" i="6"/>
  <c r="A166" i="6"/>
  <c r="B166" i="6"/>
  <c r="C166" i="6"/>
  <c r="D166" i="6"/>
  <c r="E166" i="6"/>
  <c r="F166" i="6"/>
  <c r="G166" i="6"/>
  <c r="H166" i="6"/>
  <c r="A167" i="6"/>
  <c r="B167" i="6"/>
  <c r="C167" i="6"/>
  <c r="D167" i="6"/>
  <c r="E167" i="6"/>
  <c r="F167" i="6"/>
  <c r="G167" i="6"/>
  <c r="H167" i="6"/>
  <c r="A168" i="6"/>
  <c r="B168" i="6"/>
  <c r="C168" i="6"/>
  <c r="D168" i="6"/>
  <c r="E168" i="6"/>
  <c r="F168" i="6"/>
  <c r="G168" i="6"/>
  <c r="H168" i="6"/>
  <c r="A169" i="6"/>
  <c r="B169" i="6"/>
  <c r="C169" i="6"/>
  <c r="D169" i="6"/>
  <c r="E169" i="6"/>
  <c r="F169" i="6"/>
  <c r="G169" i="6"/>
  <c r="H169" i="6"/>
  <c r="A170" i="6"/>
  <c r="B170" i="6"/>
  <c r="C170" i="6"/>
  <c r="D170" i="6"/>
  <c r="E170" i="6"/>
  <c r="F170" i="6"/>
  <c r="G170" i="6"/>
  <c r="H170" i="6"/>
  <c r="A171" i="6"/>
  <c r="B171" i="6"/>
  <c r="C171" i="6"/>
  <c r="D171" i="6"/>
  <c r="E171" i="6"/>
  <c r="F171" i="6"/>
  <c r="G171" i="6"/>
  <c r="H171" i="6"/>
  <c r="A172" i="6"/>
  <c r="B172" i="6"/>
  <c r="C172" i="6"/>
  <c r="D172" i="6"/>
  <c r="E172" i="6"/>
  <c r="F172" i="6"/>
  <c r="G172" i="6"/>
  <c r="H172" i="6"/>
  <c r="A173" i="6"/>
  <c r="B173" i="6"/>
  <c r="C173" i="6"/>
  <c r="D173" i="6"/>
  <c r="E173" i="6"/>
  <c r="F173" i="6"/>
  <c r="G173" i="6"/>
  <c r="H173" i="6"/>
  <c r="A174" i="6"/>
  <c r="B174" i="6"/>
  <c r="C174" i="6"/>
  <c r="D174" i="6"/>
  <c r="E174" i="6"/>
  <c r="F174" i="6"/>
  <c r="G174" i="6"/>
  <c r="H174" i="6"/>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H18" i="6"/>
  <c r="G18" i="6"/>
  <c r="F18" i="6"/>
  <c r="E18" i="6"/>
  <c r="D18" i="6"/>
  <c r="C18" i="6"/>
  <c r="B18" i="6"/>
  <c r="A18" i="6"/>
  <c r="B17"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IV16" i="5"/>
  <c r="T205" i="5"/>
  <c r="N205" i="5"/>
  <c r="P205" i="5" s="1"/>
  <c r="T170" i="5"/>
  <c r="N170" i="5"/>
  <c r="O170" i="5" s="1"/>
  <c r="T169" i="5"/>
  <c r="N169" i="5"/>
  <c r="O169" i="5" s="1"/>
  <c r="T168" i="5"/>
  <c r="N168" i="5"/>
  <c r="O168" i="5" s="1"/>
  <c r="T167" i="5"/>
  <c r="N167" i="5"/>
  <c r="O167" i="5" s="1"/>
  <c r="T166" i="5"/>
  <c r="N166" i="5"/>
  <c r="P166" i="5" s="1"/>
  <c r="T165" i="5"/>
  <c r="N165" i="5"/>
  <c r="P165" i="5" s="1"/>
  <c r="T164" i="5"/>
  <c r="N164" i="5"/>
  <c r="O164" i="5" s="1"/>
  <c r="T163" i="5"/>
  <c r="N163" i="5"/>
  <c r="O163" i="5" s="1"/>
  <c r="T162" i="5"/>
  <c r="N162" i="5"/>
  <c r="O162" i="5" s="1"/>
  <c r="T161" i="5"/>
  <c r="N161" i="5"/>
  <c r="O161" i="5" s="1"/>
  <c r="T160" i="5"/>
  <c r="N160" i="5"/>
  <c r="P160" i="5" s="1"/>
  <c r="T159" i="5"/>
  <c r="N159" i="5"/>
  <c r="P159" i="5" s="1"/>
  <c r="T158" i="5"/>
  <c r="N158" i="5"/>
  <c r="O158" i="5" s="1"/>
  <c r="T157" i="5"/>
  <c r="N157" i="5"/>
  <c r="P157" i="5" s="1"/>
  <c r="T156" i="5"/>
  <c r="N156" i="5"/>
  <c r="P156" i="5" s="1"/>
  <c r="T155" i="5"/>
  <c r="N155" i="5"/>
  <c r="P155" i="5" s="1"/>
  <c r="T154" i="5"/>
  <c r="N154" i="5"/>
  <c r="P154" i="5" s="1"/>
  <c r="T153" i="5"/>
  <c r="N153" i="5"/>
  <c r="P153" i="5" s="1"/>
  <c r="T152" i="5"/>
  <c r="N152" i="5"/>
  <c r="O152" i="5" s="1"/>
  <c r="T151" i="5"/>
  <c r="N151" i="5"/>
  <c r="O151" i="5" s="1"/>
  <c r="T150" i="5"/>
  <c r="N150" i="5"/>
  <c r="P150" i="5" s="1"/>
  <c r="T149" i="5"/>
  <c r="N149" i="5"/>
  <c r="O149" i="5" s="1"/>
  <c r="T148" i="5"/>
  <c r="N148" i="5"/>
  <c r="P148" i="5" s="1"/>
  <c r="T147" i="5"/>
  <c r="N147" i="5"/>
  <c r="P147" i="5" s="1"/>
  <c r="T146" i="5"/>
  <c r="N146" i="5"/>
  <c r="O146" i="5" s="1"/>
  <c r="T145" i="5"/>
  <c r="N145" i="5"/>
  <c r="P145" i="5" s="1"/>
  <c r="T144" i="5"/>
  <c r="N144" i="5"/>
  <c r="P144" i="5" s="1"/>
  <c r="T143" i="5"/>
  <c r="N143" i="5"/>
  <c r="O143" i="5" s="1"/>
  <c r="T142" i="5"/>
  <c r="N142" i="5"/>
  <c r="P142" i="5" s="1"/>
  <c r="T141" i="5"/>
  <c r="N141" i="5"/>
  <c r="P141" i="5" s="1"/>
  <c r="T140" i="5"/>
  <c r="N140" i="5"/>
  <c r="O140" i="5" s="1"/>
  <c r="T139" i="5"/>
  <c r="N139" i="5"/>
  <c r="O139" i="5" s="1"/>
  <c r="T138" i="5"/>
  <c r="N138" i="5"/>
  <c r="P138" i="5" s="1"/>
  <c r="T137" i="5"/>
  <c r="N137" i="5"/>
  <c r="O137" i="5" s="1"/>
  <c r="T136" i="5"/>
  <c r="N136" i="5"/>
  <c r="P136" i="5" s="1"/>
  <c r="T94" i="5"/>
  <c r="N94" i="5"/>
  <c r="P94" i="5" s="1"/>
  <c r="T93" i="5"/>
  <c r="N93" i="5"/>
  <c r="O93" i="5" s="1"/>
  <c r="T92" i="5"/>
  <c r="N92" i="5"/>
  <c r="O92" i="5" s="1"/>
  <c r="T91" i="5"/>
  <c r="N91" i="5"/>
  <c r="O91" i="5" s="1"/>
  <c r="T90" i="5"/>
  <c r="N90" i="5"/>
  <c r="P90" i="5" s="1"/>
  <c r="T89" i="5"/>
  <c r="N89" i="5"/>
  <c r="O89" i="5" s="1"/>
  <c r="T88" i="5"/>
  <c r="N88" i="5"/>
  <c r="P88" i="5" s="1"/>
  <c r="T87" i="5"/>
  <c r="N87" i="5"/>
  <c r="O87" i="5" s="1"/>
  <c r="T86" i="5"/>
  <c r="N86" i="5"/>
  <c r="P86" i="5" s="1"/>
  <c r="T85" i="5"/>
  <c r="N85" i="5"/>
  <c r="P85" i="5" s="1"/>
  <c r="T84" i="5"/>
  <c r="N84" i="5"/>
  <c r="O84" i="5" s="1"/>
  <c r="T83" i="5"/>
  <c r="N83" i="5"/>
  <c r="P83" i="5" s="1"/>
  <c r="T82" i="5"/>
  <c r="N82" i="5"/>
  <c r="P82" i="5" s="1"/>
  <c r="T81" i="5"/>
  <c r="N81" i="5"/>
  <c r="O81" i="5" s="1"/>
  <c r="T80" i="5"/>
  <c r="N80" i="5"/>
  <c r="P80" i="5" s="1"/>
  <c r="T79" i="5"/>
  <c r="N79" i="5"/>
  <c r="O79" i="5" s="1"/>
  <c r="T78" i="5"/>
  <c r="N78" i="5"/>
  <c r="O78" i="5" s="1"/>
  <c r="T77" i="5"/>
  <c r="N77" i="5"/>
  <c r="P77" i="5" s="1"/>
  <c r="T76" i="5"/>
  <c r="N76" i="5"/>
  <c r="P76" i="5" s="1"/>
  <c r="T75" i="5"/>
  <c r="N75" i="5"/>
  <c r="O75" i="5" s="1"/>
  <c r="T74" i="5"/>
  <c r="N74" i="5"/>
  <c r="O74" i="5" s="1"/>
  <c r="T73" i="5"/>
  <c r="N73" i="5"/>
  <c r="P73" i="5" s="1"/>
  <c r="T72" i="5"/>
  <c r="N72" i="5"/>
  <c r="O72" i="5" s="1"/>
  <c r="T71" i="5"/>
  <c r="N71" i="5"/>
  <c r="O71" i="5" s="1"/>
  <c r="T70" i="5"/>
  <c r="N70" i="5"/>
  <c r="P70" i="5" s="1"/>
  <c r="T69" i="5"/>
  <c r="N69" i="5"/>
  <c r="O69" i="5" s="1"/>
  <c r="T68" i="5"/>
  <c r="N68" i="5"/>
  <c r="P68" i="5" s="1"/>
  <c r="T67" i="5"/>
  <c r="N67" i="5"/>
  <c r="P67" i="5" s="1"/>
  <c r="T66" i="5"/>
  <c r="N66" i="5"/>
  <c r="O66" i="5" s="1"/>
  <c r="T65" i="5"/>
  <c r="N65" i="5"/>
  <c r="P65" i="5" s="1"/>
  <c r="T64" i="5"/>
  <c r="N64" i="5"/>
  <c r="P64" i="5" s="1"/>
  <c r="T63" i="5"/>
  <c r="N63" i="5"/>
  <c r="O63" i="5" s="1"/>
  <c r="T62" i="5"/>
  <c r="N62" i="5"/>
  <c r="P62" i="5" s="1"/>
  <c r="T61" i="5"/>
  <c r="N61" i="5"/>
  <c r="P61" i="5" s="1"/>
  <c r="T60" i="5"/>
  <c r="N60" i="5"/>
  <c r="O60" i="5" s="1"/>
  <c r="T59" i="5"/>
  <c r="N59" i="5"/>
  <c r="P59" i="5" s="1"/>
  <c r="T58" i="5"/>
  <c r="N58" i="5"/>
  <c r="P58" i="5" s="1"/>
  <c r="T57" i="5"/>
  <c r="N57" i="5"/>
  <c r="O57" i="5" s="1"/>
  <c r="T56" i="5"/>
  <c r="N56" i="5"/>
  <c r="P56" i="5" s="1"/>
  <c r="T55" i="5"/>
  <c r="N55" i="5"/>
  <c r="P55" i="5" s="1"/>
  <c r="T54" i="5"/>
  <c r="N54" i="5"/>
  <c r="O54" i="5" s="1"/>
  <c r="T53" i="5"/>
  <c r="N53" i="5"/>
  <c r="P53" i="5" s="1"/>
  <c r="T52" i="5"/>
  <c r="N52" i="5"/>
  <c r="P52" i="5" s="1"/>
  <c r="T51" i="5"/>
  <c r="N51" i="5"/>
  <c r="O51" i="5" s="1"/>
  <c r="T50" i="5"/>
  <c r="N50" i="5"/>
  <c r="P50" i="5" s="1"/>
  <c r="T49" i="5"/>
  <c r="N49" i="5"/>
  <c r="O49" i="5" s="1"/>
  <c r="T48" i="5"/>
  <c r="N48" i="5"/>
  <c r="P48" i="5" s="1"/>
  <c r="T47" i="5"/>
  <c r="N47" i="5"/>
  <c r="P47" i="5" s="1"/>
  <c r="T46" i="5"/>
  <c r="N46" i="5"/>
  <c r="O46" i="5" s="1"/>
  <c r="T45" i="5"/>
  <c r="N45" i="5"/>
  <c r="O45" i="5" s="1"/>
  <c r="T44" i="5"/>
  <c r="N44" i="5"/>
  <c r="P44" i="5" s="1"/>
  <c r="T43" i="5"/>
  <c r="N43" i="5"/>
  <c r="O43" i="5" s="1"/>
  <c r="T42" i="5"/>
  <c r="N42" i="5"/>
  <c r="P42" i="5" s="1"/>
  <c r="T41" i="5"/>
  <c r="N41" i="5"/>
  <c r="P41" i="5" s="1"/>
  <c r="T40" i="5"/>
  <c r="N40" i="5"/>
  <c r="P40" i="5" s="1"/>
  <c r="T39" i="5"/>
  <c r="N39" i="5"/>
  <c r="O39" i="5" s="1"/>
  <c r="T38" i="5"/>
  <c r="N38" i="5"/>
  <c r="P38" i="5" s="1"/>
  <c r="T37" i="5"/>
  <c r="N37" i="5"/>
  <c r="O37" i="5" s="1"/>
  <c r="T36" i="5"/>
  <c r="N36" i="5"/>
  <c r="P36" i="5" s="1"/>
  <c r="T35" i="5"/>
  <c r="N35" i="5"/>
  <c r="P35" i="5" s="1"/>
  <c r="T34" i="5"/>
  <c r="N34" i="5"/>
  <c r="P34" i="5" s="1"/>
  <c r="T33" i="5"/>
  <c r="N33" i="5"/>
  <c r="O33" i="5" s="1"/>
  <c r="T32" i="5"/>
  <c r="N32" i="5"/>
  <c r="P32" i="5" s="1"/>
  <c r="T31" i="5"/>
  <c r="N31" i="5"/>
  <c r="O31" i="5" s="1"/>
  <c r="T30" i="5"/>
  <c r="N30" i="5"/>
  <c r="P30" i="5" s="1"/>
  <c r="T29" i="5"/>
  <c r="N29" i="5"/>
  <c r="P29" i="5" s="1"/>
  <c r="T28" i="5"/>
  <c r="N28" i="5"/>
  <c r="O28" i="5" s="1"/>
  <c r="T27" i="5"/>
  <c r="N27" i="5"/>
  <c r="O27" i="5" s="1"/>
  <c r="T26" i="5"/>
  <c r="N26" i="5"/>
  <c r="P26" i="5" s="1"/>
  <c r="T25" i="5"/>
  <c r="N25" i="5"/>
  <c r="O25" i="5" s="1"/>
  <c r="T24" i="5"/>
  <c r="N24" i="5"/>
  <c r="P24" i="5" s="1"/>
  <c r="T23" i="5"/>
  <c r="N23" i="5"/>
  <c r="P23" i="5" s="1"/>
  <c r="T22" i="5"/>
  <c r="N22" i="5"/>
  <c r="O22" i="5" s="1"/>
  <c r="T21" i="5"/>
  <c r="N21" i="5"/>
  <c r="O21" i="5" s="1"/>
  <c r="T20" i="5"/>
  <c r="N20" i="5"/>
  <c r="O20" i="5" s="1"/>
  <c r="T19" i="5"/>
  <c r="N19" i="5"/>
  <c r="O19" i="5" s="1"/>
  <c r="T18" i="5"/>
  <c r="N18" i="5"/>
  <c r="P18" i="5" s="1"/>
  <c r="Q92" i="7" l="1"/>
  <c r="Q58" i="7"/>
  <c r="R70" i="7"/>
  <c r="R47" i="7"/>
  <c r="P152" i="5"/>
  <c r="R76" i="7"/>
  <c r="Q89" i="7"/>
  <c r="R65" i="7"/>
  <c r="R94" i="7"/>
  <c r="R52" i="7"/>
  <c r="Q74" i="7"/>
  <c r="R88" i="7"/>
  <c r="R97" i="7"/>
  <c r="Q95" i="7"/>
  <c r="R91" i="7"/>
  <c r="R100" i="7"/>
  <c r="Q98" i="7"/>
  <c r="Q77" i="7"/>
  <c r="Q83" i="7"/>
  <c r="Q46" i="7"/>
  <c r="Q59" i="7"/>
  <c r="Q64" i="7"/>
  <c r="Q80" i="7"/>
  <c r="Q82" i="7"/>
  <c r="Q86" i="7"/>
  <c r="Q71" i="7"/>
  <c r="Q53" i="7"/>
  <c r="R79" i="7"/>
  <c r="R85" i="7"/>
  <c r="Q43" i="7"/>
  <c r="Q35" i="7"/>
  <c r="R26" i="7"/>
  <c r="R20" i="7"/>
  <c r="Q37" i="7"/>
  <c r="Q39" i="7"/>
  <c r="Q41" i="7"/>
  <c r="Q31" i="7"/>
  <c r="Q33" i="7"/>
  <c r="Q25" i="7"/>
  <c r="Q27" i="7"/>
  <c r="Q29" i="7"/>
  <c r="Q19" i="7"/>
  <c r="Q21" i="7"/>
  <c r="Q23" i="7"/>
  <c r="R38" i="7"/>
  <c r="R32" i="7"/>
  <c r="R73" i="7"/>
  <c r="R72" i="7"/>
  <c r="R75" i="7"/>
  <c r="R81" i="7"/>
  <c r="R87" i="7"/>
  <c r="R93" i="7"/>
  <c r="R99" i="7"/>
  <c r="Q78" i="7"/>
  <c r="Q84" i="7"/>
  <c r="Q90" i="7"/>
  <c r="Q96" i="7"/>
  <c r="Q48" i="7"/>
  <c r="R45" i="7"/>
  <c r="R51" i="7"/>
  <c r="R57" i="7"/>
  <c r="R63" i="7"/>
  <c r="R69" i="7"/>
  <c r="Q54" i="7"/>
  <c r="Q66" i="7"/>
  <c r="Q49" i="7"/>
  <c r="Q55" i="7"/>
  <c r="R60" i="7"/>
  <c r="Q61" i="7"/>
  <c r="Q67" i="7"/>
  <c r="Q50" i="7"/>
  <c r="Q56" i="7"/>
  <c r="Q62" i="7"/>
  <c r="Q68" i="7"/>
  <c r="Q22" i="7"/>
  <c r="Q28" i="7"/>
  <c r="Q34" i="7"/>
  <c r="Q40" i="7"/>
  <c r="Q18" i="7"/>
  <c r="Q24" i="7"/>
  <c r="Q30" i="7"/>
  <c r="Q36" i="7"/>
  <c r="Q42" i="7"/>
  <c r="P168" i="5"/>
  <c r="P140" i="5"/>
  <c r="P162" i="5"/>
  <c r="O150" i="5"/>
  <c r="O138" i="5"/>
  <c r="O144" i="5"/>
  <c r="P158" i="5"/>
  <c r="P164" i="5"/>
  <c r="P146" i="5"/>
  <c r="O156" i="5"/>
  <c r="O26" i="5"/>
  <c r="P28" i="5"/>
  <c r="P71" i="5"/>
  <c r="O44" i="5"/>
  <c r="P89" i="5"/>
  <c r="P46" i="5"/>
  <c r="O50" i="5"/>
  <c r="O85" i="5"/>
  <c r="P25" i="5"/>
  <c r="O32" i="5"/>
  <c r="P72" i="5"/>
  <c r="P91" i="5"/>
  <c r="O55" i="5"/>
  <c r="O68" i="5"/>
  <c r="P78" i="5"/>
  <c r="O83" i="5"/>
  <c r="O67" i="5"/>
  <c r="O62" i="5"/>
  <c r="P74" i="5"/>
  <c r="P79" i="5"/>
  <c r="O86" i="5"/>
  <c r="P31" i="5"/>
  <c r="O40" i="5"/>
  <c r="P49" i="5"/>
  <c r="O77" i="5"/>
  <c r="P37" i="5"/>
  <c r="P60" i="5"/>
  <c r="P92" i="5"/>
  <c r="P170" i="5"/>
  <c r="P22" i="5"/>
  <c r="O73" i="5"/>
  <c r="O80" i="5"/>
  <c r="P20" i="5"/>
  <c r="O38" i="5"/>
  <c r="O56" i="5"/>
  <c r="O61" i="5"/>
  <c r="P84" i="5"/>
  <c r="O90" i="5"/>
  <c r="P137" i="5"/>
  <c r="O141" i="5"/>
  <c r="P143" i="5"/>
  <c r="O147" i="5"/>
  <c r="P149" i="5"/>
  <c r="O153" i="5"/>
  <c r="O157" i="5"/>
  <c r="O159" i="5"/>
  <c r="P161" i="5"/>
  <c r="O165" i="5"/>
  <c r="P167" i="5"/>
  <c r="O205" i="5"/>
  <c r="P54" i="5"/>
  <c r="O34" i="5"/>
  <c r="P43" i="5"/>
  <c r="P66" i="5"/>
  <c r="P19" i="5"/>
  <c r="O23" i="5"/>
  <c r="O145" i="5"/>
  <c r="P139" i="5"/>
  <c r="P151" i="5"/>
  <c r="P163" i="5"/>
  <c r="P169" i="5"/>
  <c r="O142" i="5"/>
  <c r="O148" i="5"/>
  <c r="O154" i="5"/>
  <c r="O160" i="5"/>
  <c r="O166" i="5"/>
  <c r="O136" i="5"/>
  <c r="O155" i="5"/>
  <c r="P21" i="5"/>
  <c r="P27" i="5"/>
  <c r="P33" i="5"/>
  <c r="P39" i="5"/>
  <c r="P45" i="5"/>
  <c r="P51" i="5"/>
  <c r="O52" i="5"/>
  <c r="P57" i="5"/>
  <c r="O58" i="5"/>
  <c r="P63" i="5"/>
  <c r="O64" i="5"/>
  <c r="P69" i="5"/>
  <c r="O70" i="5"/>
  <c r="P75" i="5"/>
  <c r="O76" i="5"/>
  <c r="P81" i="5"/>
  <c r="O82" i="5"/>
  <c r="P87" i="5"/>
  <c r="O88" i="5"/>
  <c r="P93" i="5"/>
  <c r="O94" i="5"/>
  <c r="O29" i="5"/>
  <c r="O35" i="5"/>
  <c r="O41" i="5"/>
  <c r="O47" i="5"/>
  <c r="O53" i="5"/>
  <c r="O59" i="5"/>
  <c r="O65" i="5"/>
  <c r="O18" i="5"/>
  <c r="O24" i="5"/>
  <c r="O30" i="5"/>
  <c r="O36" i="5"/>
  <c r="O42" i="5"/>
  <c r="O48" i="5"/>
  <c r="J190" i="6"/>
  <c r="T182" i="5"/>
  <c r="N182" i="5"/>
  <c r="P182" i="5" s="1"/>
  <c r="O182" i="5" l="1"/>
  <c r="J205" i="6"/>
  <c r="J204" i="6"/>
  <c r="J203" i="6"/>
  <c r="J202" i="6"/>
  <c r="J201" i="6"/>
  <c r="J200" i="6"/>
  <c r="J199" i="6"/>
  <c r="J198" i="6"/>
  <c r="J197" i="6"/>
  <c r="J196" i="6"/>
  <c r="J195" i="6"/>
  <c r="J194" i="6"/>
  <c r="J193" i="6"/>
  <c r="J192" i="6"/>
  <c r="J191" i="6"/>
  <c r="J189" i="6"/>
  <c r="J188" i="6"/>
  <c r="J187" i="6"/>
  <c r="J186" i="6"/>
  <c r="J185" i="6"/>
  <c r="J184" i="6"/>
  <c r="J183" i="6"/>
  <c r="J182" i="6"/>
  <c r="J181" i="6"/>
  <c r="J180" i="6"/>
  <c r="J179" i="6"/>
  <c r="J178" i="6"/>
  <c r="J177" i="6"/>
  <c r="J176" i="6"/>
  <c r="J175" i="6"/>
  <c r="J174" i="6"/>
  <c r="J173" i="6"/>
  <c r="J172" i="6"/>
  <c r="J171" i="6"/>
  <c r="J170"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T204" i="5"/>
  <c r="N204" i="5"/>
  <c r="O204" i="5" s="1"/>
  <c r="T203" i="5"/>
  <c r="N203" i="5"/>
  <c r="O203" i="5" s="1"/>
  <c r="T202" i="5"/>
  <c r="N202" i="5"/>
  <c r="O202" i="5" s="1"/>
  <c r="T201" i="5"/>
  <c r="N201" i="5"/>
  <c r="O201" i="5" s="1"/>
  <c r="T200" i="5"/>
  <c r="N200" i="5"/>
  <c r="P200" i="5" s="1"/>
  <c r="T199" i="5"/>
  <c r="N199" i="5"/>
  <c r="T198" i="5"/>
  <c r="N198" i="5"/>
  <c r="P198" i="5" s="1"/>
  <c r="T197" i="5"/>
  <c r="N197" i="5"/>
  <c r="O197" i="5" s="1"/>
  <c r="T196" i="5"/>
  <c r="N196" i="5"/>
  <c r="O196" i="5" s="1"/>
  <c r="T195" i="5"/>
  <c r="N195" i="5"/>
  <c r="O195" i="5" s="1"/>
  <c r="T194" i="5"/>
  <c r="N194" i="5"/>
  <c r="P194" i="5" s="1"/>
  <c r="T193" i="5"/>
  <c r="N193" i="5"/>
  <c r="T192" i="5"/>
  <c r="N192" i="5"/>
  <c r="P192" i="5" s="1"/>
  <c r="T191" i="5"/>
  <c r="N191" i="5"/>
  <c r="O191" i="5" s="1"/>
  <c r="T190" i="5"/>
  <c r="N190" i="5"/>
  <c r="O190" i="5" s="1"/>
  <c r="T189" i="5"/>
  <c r="N189" i="5"/>
  <c r="O189" i="5" s="1"/>
  <c r="T188" i="5"/>
  <c r="N188" i="5"/>
  <c r="P188" i="5" s="1"/>
  <c r="T187" i="5"/>
  <c r="N187" i="5"/>
  <c r="T186" i="5"/>
  <c r="N186" i="5"/>
  <c r="P186" i="5" s="1"/>
  <c r="T185" i="5"/>
  <c r="N185" i="5"/>
  <c r="O185" i="5" s="1"/>
  <c r="T184" i="5"/>
  <c r="N184" i="5"/>
  <c r="O184" i="5" s="1"/>
  <c r="T183" i="5"/>
  <c r="N183" i="5"/>
  <c r="O183" i="5" s="1"/>
  <c r="T181" i="5"/>
  <c r="N181" i="5"/>
  <c r="P181" i="5" s="1"/>
  <c r="T180" i="5"/>
  <c r="N180" i="5"/>
  <c r="T179" i="5"/>
  <c r="N179" i="5"/>
  <c r="P179" i="5" s="1"/>
  <c r="T178" i="5"/>
  <c r="N178" i="5"/>
  <c r="O178" i="5" s="1"/>
  <c r="T177" i="5"/>
  <c r="N177" i="5"/>
  <c r="P177" i="5" s="1"/>
  <c r="T176" i="5"/>
  <c r="N176" i="5"/>
  <c r="O176" i="5" s="1"/>
  <c r="T175" i="5"/>
  <c r="N175" i="5"/>
  <c r="P175" i="5" s="1"/>
  <c r="T174" i="5"/>
  <c r="N174" i="5"/>
  <c r="T173" i="5"/>
  <c r="N173" i="5"/>
  <c r="P173" i="5" s="1"/>
  <c r="T172" i="5"/>
  <c r="N172" i="5"/>
  <c r="O172" i="5" s="1"/>
  <c r="T171" i="5"/>
  <c r="N171" i="5"/>
  <c r="P171" i="5" s="1"/>
  <c r="T135" i="5"/>
  <c r="N135" i="5"/>
  <c r="O135" i="5" s="1"/>
  <c r="T134" i="5"/>
  <c r="N134" i="5"/>
  <c r="P134" i="5" s="1"/>
  <c r="T133" i="5"/>
  <c r="N133" i="5"/>
  <c r="T132" i="5"/>
  <c r="N132" i="5"/>
  <c r="O132" i="5" s="1"/>
  <c r="T131" i="5"/>
  <c r="N131" i="5"/>
  <c r="O131" i="5" s="1"/>
  <c r="T130" i="5"/>
  <c r="N130" i="5"/>
  <c r="P130" i="5" s="1"/>
  <c r="T129" i="5"/>
  <c r="O129" i="5"/>
  <c r="T115" i="5"/>
  <c r="N115" i="5"/>
  <c r="O115" i="5" s="1"/>
  <c r="T114" i="5"/>
  <c r="N114" i="5"/>
  <c r="O114" i="5" s="1"/>
  <c r="T113" i="5"/>
  <c r="N113" i="5"/>
  <c r="P113" i="5" s="1"/>
  <c r="T112" i="5"/>
  <c r="N112" i="5"/>
  <c r="O112" i="5" s="1"/>
  <c r="T111" i="5"/>
  <c r="N111" i="5"/>
  <c r="P111" i="5" s="1"/>
  <c r="T110" i="5"/>
  <c r="N110" i="5"/>
  <c r="T109" i="5"/>
  <c r="N109" i="5"/>
  <c r="O109" i="5" s="1"/>
  <c r="T108" i="5"/>
  <c r="N108" i="5"/>
  <c r="O108" i="5" s="1"/>
  <c r="T107" i="5"/>
  <c r="N107" i="5"/>
  <c r="P107" i="5" s="1"/>
  <c r="T106" i="5"/>
  <c r="N106" i="5"/>
  <c r="O106" i="5" s="1"/>
  <c r="T105" i="5"/>
  <c r="N105" i="5"/>
  <c r="P105" i="5" s="1"/>
  <c r="T104" i="5"/>
  <c r="N104" i="5"/>
  <c r="T103" i="5"/>
  <c r="N103" i="5"/>
  <c r="P103" i="5" s="1"/>
  <c r="T102" i="5"/>
  <c r="N102" i="5"/>
  <c r="O102" i="5" s="1"/>
  <c r="T101" i="5"/>
  <c r="N101" i="5"/>
  <c r="P101" i="5" s="1"/>
  <c r="T100" i="5"/>
  <c r="N100" i="5"/>
  <c r="O100" i="5" s="1"/>
  <c r="T99" i="5"/>
  <c r="N99" i="5"/>
  <c r="P99" i="5" s="1"/>
  <c r="J206" i="6" l="1"/>
  <c r="O186" i="5"/>
  <c r="P100" i="5"/>
  <c r="P109" i="5"/>
  <c r="P202" i="5"/>
  <c r="O177" i="5"/>
  <c r="O198" i="5"/>
  <c r="O179" i="5"/>
  <c r="P196" i="5"/>
  <c r="P184" i="5"/>
  <c r="P112" i="5"/>
  <c r="P115" i="5"/>
  <c r="P190" i="5"/>
  <c r="O192" i="5"/>
  <c r="P204" i="5"/>
  <c r="P106" i="5"/>
  <c r="P176" i="5"/>
  <c r="P178" i="5"/>
  <c r="P197" i="5"/>
  <c r="P108" i="5"/>
  <c r="P132" i="5"/>
  <c r="P191" i="5"/>
  <c r="P185" i="5"/>
  <c r="P203" i="5"/>
  <c r="P102" i="5"/>
  <c r="P135" i="5"/>
  <c r="P172" i="5"/>
  <c r="P129" i="5"/>
  <c r="P131" i="5"/>
  <c r="O101" i="5"/>
  <c r="O103" i="5"/>
  <c r="O171" i="5"/>
  <c r="O173" i="5"/>
  <c r="P114" i="5"/>
  <c r="O130" i="5"/>
  <c r="P183" i="5"/>
  <c r="P189" i="5"/>
  <c r="P195" i="5"/>
  <c r="P201" i="5"/>
  <c r="P174" i="5"/>
  <c r="O174" i="5"/>
  <c r="O180" i="5"/>
  <c r="P180" i="5"/>
  <c r="P104" i="5"/>
  <c r="O104" i="5"/>
  <c r="O193" i="5"/>
  <c r="P193" i="5"/>
  <c r="P133" i="5"/>
  <c r="O133" i="5"/>
  <c r="O110" i="5"/>
  <c r="P110" i="5"/>
  <c r="O187" i="5"/>
  <c r="P187" i="5"/>
  <c r="O199" i="5"/>
  <c r="P199" i="5"/>
  <c r="O99" i="5"/>
  <c r="O105" i="5"/>
  <c r="O111" i="5"/>
  <c r="O134" i="5"/>
  <c r="O175" i="5"/>
  <c r="O181" i="5"/>
  <c r="O188" i="5"/>
  <c r="O194" i="5"/>
  <c r="O200" i="5"/>
  <c r="O107" i="5"/>
  <c r="O113" i="5"/>
  <c r="V119" i="7"/>
  <c r="P119" i="7"/>
  <c r="Q119" i="7" s="1"/>
  <c r="V118" i="7"/>
  <c r="P118" i="7"/>
  <c r="R118" i="7" s="1"/>
  <c r="V117" i="7"/>
  <c r="P117" i="7"/>
  <c r="Q117" i="7" s="1"/>
  <c r="V116" i="7"/>
  <c r="P116" i="7"/>
  <c r="R116" i="7" s="1"/>
  <c r="V115" i="7"/>
  <c r="P115" i="7"/>
  <c r="Q115" i="7" s="1"/>
  <c r="V114" i="7"/>
  <c r="P114" i="7"/>
  <c r="R114" i="7" s="1"/>
  <c r="V113" i="7"/>
  <c r="P113" i="7"/>
  <c r="Q113" i="7" s="1"/>
  <c r="V112" i="7"/>
  <c r="P112" i="7"/>
  <c r="Q112" i="7" s="1"/>
  <c r="V111" i="7"/>
  <c r="P111" i="7"/>
  <c r="V110" i="7"/>
  <c r="P110" i="7"/>
  <c r="R110" i="7" s="1"/>
  <c r="V109" i="7"/>
  <c r="P109" i="7"/>
  <c r="Q109" i="7" s="1"/>
  <c r="V108" i="7"/>
  <c r="P108" i="7"/>
  <c r="R108" i="7" s="1"/>
  <c r="V107" i="7"/>
  <c r="P107" i="7"/>
  <c r="V106" i="7"/>
  <c r="P106" i="7"/>
  <c r="R106" i="7" s="1"/>
  <c r="V105" i="7"/>
  <c r="P105" i="7"/>
  <c r="Q105" i="7" s="1"/>
  <c r="V104" i="7"/>
  <c r="P104" i="7"/>
  <c r="R104" i="7" s="1"/>
  <c r="V103" i="7"/>
  <c r="P103" i="7"/>
  <c r="T98" i="5"/>
  <c r="N98" i="5"/>
  <c r="P98" i="5" s="1"/>
  <c r="T97" i="5"/>
  <c r="N97" i="5"/>
  <c r="O97" i="5" s="1"/>
  <c r="O98" i="5" l="1"/>
  <c r="R112" i="7"/>
  <c r="Q108" i="7"/>
  <c r="R109" i="7"/>
  <c r="Q104" i="7"/>
  <c r="R105" i="7"/>
  <c r="Q116" i="7"/>
  <c r="R117" i="7"/>
  <c r="R113" i="7"/>
  <c r="Q103" i="7"/>
  <c r="R103" i="7"/>
  <c r="R111" i="7"/>
  <c r="Q111" i="7"/>
  <c r="R107" i="7"/>
  <c r="Q107" i="7"/>
  <c r="Q106" i="7"/>
  <c r="Q110" i="7"/>
  <c r="Q114" i="7"/>
  <c r="R115" i="7"/>
  <c r="Q118" i="7"/>
  <c r="R119" i="7"/>
  <c r="P97" i="5"/>
  <c r="V102" i="7" l="1"/>
  <c r="P102" i="7"/>
  <c r="R102" i="7" l="1"/>
  <c r="Q102" i="7"/>
  <c r="T96" i="5" l="1"/>
  <c r="V101" i="7" l="1"/>
  <c r="T95"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01" i="7"/>
  <c r="A1" i="6"/>
  <c r="C9" i="6"/>
  <c r="C10" i="6"/>
  <c r="C11" i="6"/>
  <c r="C12" i="6"/>
  <c r="A1" i="5"/>
  <c r="Z8" i="5"/>
  <c r="C9" i="5"/>
  <c r="B8" i="12" s="1"/>
  <c r="Z9" i="5"/>
  <c r="C10" i="5"/>
  <c r="C10" i="14" s="1"/>
  <c r="C11" i="5"/>
  <c r="B10" i="12" s="1"/>
  <c r="C12" i="5"/>
  <c r="C12" i="14" s="1"/>
  <c r="IV17" i="5"/>
  <c r="N95" i="5"/>
  <c r="N96" i="5"/>
  <c r="P96" i="5" s="1"/>
  <c r="N207" i="5"/>
  <c r="C211" i="5"/>
  <c r="C209" i="6" s="1"/>
  <c r="K211" i="5"/>
  <c r="O125" i="7" s="1"/>
  <c r="N24" i="8" s="1"/>
  <c r="C212" i="5"/>
  <c r="C126" i="7" s="1"/>
  <c r="C24" i="8" s="1"/>
  <c r="K212" i="5"/>
  <c r="O126" i="7" s="1"/>
  <c r="N25" i="8" s="1"/>
  <c r="K6" i="4"/>
  <c r="Z7" i="5" s="1"/>
  <c r="AA6" i="4"/>
  <c r="B7" i="4"/>
  <c r="B9" i="4"/>
  <c r="A8" i="6" s="1"/>
  <c r="B10" i="4"/>
  <c r="B14" i="4"/>
  <c r="B15" i="4"/>
  <c r="H27" i="4"/>
  <c r="G27" i="4" s="1"/>
  <c r="B2" i="2"/>
  <c r="A3" i="13" s="1"/>
  <c r="F2" i="2"/>
  <c r="B3" i="2"/>
  <c r="A1" i="7" s="1"/>
  <c r="Q101" i="7" l="1"/>
  <c r="P120" i="7"/>
  <c r="J8" i="15" s="1"/>
  <c r="J26" i="15" s="1"/>
  <c r="O95" i="5"/>
  <c r="N206" i="5"/>
  <c r="J7" i="15"/>
  <c r="I25" i="15" s="1"/>
  <c r="B50" i="19"/>
  <c r="B51" i="19"/>
  <c r="B53" i="19"/>
  <c r="E52" i="19"/>
  <c r="F49" i="19"/>
  <c r="A8" i="10"/>
  <c r="R101" i="7"/>
  <c r="R120" i="7" s="1"/>
  <c r="B52" i="19"/>
  <c r="H5" i="20"/>
  <c r="H7" i="20" s="1"/>
  <c r="B11" i="12"/>
  <c r="Z10" i="5"/>
  <c r="I210" i="6"/>
  <c r="C11" i="14"/>
  <c r="A7" i="5"/>
  <c r="A7" i="13" s="1"/>
  <c r="B9" i="12"/>
  <c r="O96"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209" i="6"/>
  <c r="A8" i="9"/>
  <c r="A1" i="9"/>
  <c r="A1" i="12"/>
  <c r="AG7" i="19"/>
  <c r="AG8" i="19" s="1"/>
  <c r="C125" i="7"/>
  <c r="C23" i="8" s="1"/>
  <c r="A1" i="19"/>
  <c r="C210" i="6"/>
  <c r="P95" i="5"/>
  <c r="P206" i="5" s="1"/>
  <c r="A1" i="8"/>
  <c r="A8" i="5"/>
  <c r="AG9" i="19"/>
  <c r="V120" i="7"/>
  <c r="T206" i="5"/>
  <c r="B40" i="19" l="1"/>
  <c r="A7" i="7"/>
  <c r="A7" i="6"/>
  <c r="A7" i="9"/>
  <c r="A7" i="10"/>
  <c r="A7" i="8"/>
  <c r="B7" i="14"/>
  <c r="A7" i="11"/>
  <c r="B8" i="14"/>
  <c r="A7" i="12"/>
  <c r="I16" i="15"/>
  <c r="D17" i="11"/>
  <c r="E17" i="13" s="1"/>
  <c r="D17" i="9"/>
  <c r="D19" i="11"/>
  <c r="E19" i="13" s="1"/>
  <c r="J16" i="15"/>
  <c r="P130" i="7"/>
  <c r="D15" i="9"/>
  <c r="N208" i="5"/>
  <c r="J6" i="15"/>
  <c r="D15" i="11"/>
  <c r="E15" i="13" s="1"/>
  <c r="D19" i="9" l="1"/>
  <c r="H16" i="15"/>
  <c r="J9" i="15"/>
  <c r="J15" i="15" s="1"/>
  <c r="H24" i="15"/>
  <c r="D23" i="11" l="1"/>
  <c r="D28" i="11" s="1"/>
  <c r="J31" i="15"/>
  <c r="J32" i="15" s="1"/>
  <c r="J35" i="15"/>
  <c r="J36" i="15" s="1"/>
  <c r="S71" i="7" s="1"/>
  <c r="T71" i="7" s="1"/>
  <c r="U71" i="7" s="1"/>
  <c r="H15" i="15"/>
  <c r="H31" i="15" s="1"/>
  <c r="H32" i="15" s="1"/>
  <c r="I15" i="15"/>
  <c r="S73" i="7" l="1"/>
  <c r="T73" i="7" s="1"/>
  <c r="U73" i="7" s="1"/>
  <c r="S72" i="7"/>
  <c r="T72" i="7" s="1"/>
  <c r="U72" i="7" s="1"/>
  <c r="S97" i="7"/>
  <c r="T97" i="7" s="1"/>
  <c r="U97" i="7" s="1"/>
  <c r="S91" i="7"/>
  <c r="T91" i="7" s="1"/>
  <c r="U91" i="7" s="1"/>
  <c r="S85" i="7"/>
  <c r="T85" i="7" s="1"/>
  <c r="U85" i="7" s="1"/>
  <c r="S79" i="7"/>
  <c r="T79" i="7" s="1"/>
  <c r="U79" i="7" s="1"/>
  <c r="S93" i="7"/>
  <c r="T93" i="7" s="1"/>
  <c r="U93" i="7" s="1"/>
  <c r="S96" i="7"/>
  <c r="T96" i="7" s="1"/>
  <c r="U96" i="7" s="1"/>
  <c r="S90" i="7"/>
  <c r="T90" i="7" s="1"/>
  <c r="U90" i="7" s="1"/>
  <c r="S84" i="7"/>
  <c r="T84" i="7" s="1"/>
  <c r="U84" i="7" s="1"/>
  <c r="S78" i="7"/>
  <c r="T78" i="7" s="1"/>
  <c r="U78" i="7" s="1"/>
  <c r="S99" i="7"/>
  <c r="T99" i="7" s="1"/>
  <c r="U99" i="7" s="1"/>
  <c r="S95" i="7"/>
  <c r="T95" i="7" s="1"/>
  <c r="U95" i="7" s="1"/>
  <c r="S89" i="7"/>
  <c r="T89" i="7" s="1"/>
  <c r="U89" i="7" s="1"/>
  <c r="S83" i="7"/>
  <c r="T83" i="7" s="1"/>
  <c r="U83" i="7" s="1"/>
  <c r="S77" i="7"/>
  <c r="T77" i="7" s="1"/>
  <c r="U77" i="7" s="1"/>
  <c r="S100" i="7"/>
  <c r="T100" i="7" s="1"/>
  <c r="U100" i="7" s="1"/>
  <c r="S94" i="7"/>
  <c r="T94" i="7" s="1"/>
  <c r="U94" i="7" s="1"/>
  <c r="S88" i="7"/>
  <c r="T88" i="7" s="1"/>
  <c r="U88" i="7" s="1"/>
  <c r="S82" i="7"/>
  <c r="T82" i="7" s="1"/>
  <c r="U82" i="7" s="1"/>
  <c r="S76" i="7"/>
  <c r="T76" i="7" s="1"/>
  <c r="U76" i="7" s="1"/>
  <c r="S87" i="7"/>
  <c r="T87" i="7" s="1"/>
  <c r="U87" i="7" s="1"/>
  <c r="S81" i="7"/>
  <c r="T81" i="7" s="1"/>
  <c r="U81" i="7" s="1"/>
  <c r="S98" i="7"/>
  <c r="T98" i="7" s="1"/>
  <c r="U98" i="7" s="1"/>
  <c r="S92" i="7"/>
  <c r="T92" i="7" s="1"/>
  <c r="U92" i="7" s="1"/>
  <c r="S86" i="7"/>
  <c r="T86" i="7" s="1"/>
  <c r="U86" i="7" s="1"/>
  <c r="S80" i="7"/>
  <c r="T80" i="7" s="1"/>
  <c r="U80" i="7" s="1"/>
  <c r="S74" i="7"/>
  <c r="T74" i="7" s="1"/>
  <c r="U74" i="7" s="1"/>
  <c r="S75" i="7"/>
  <c r="T75" i="7" s="1"/>
  <c r="U75" i="7" s="1"/>
  <c r="S67" i="7"/>
  <c r="T67" i="7" s="1"/>
  <c r="U67" i="7" s="1"/>
  <c r="S61" i="7"/>
  <c r="T61" i="7" s="1"/>
  <c r="U61" i="7" s="1"/>
  <c r="S55" i="7"/>
  <c r="T55" i="7" s="1"/>
  <c r="U55" i="7" s="1"/>
  <c r="S49" i="7"/>
  <c r="T49" i="7" s="1"/>
  <c r="U49" i="7" s="1"/>
  <c r="S70" i="7"/>
  <c r="T70" i="7" s="1"/>
  <c r="U70" i="7" s="1"/>
  <c r="S64" i="7"/>
  <c r="T64" i="7" s="1"/>
  <c r="U64" i="7" s="1"/>
  <c r="S66" i="7"/>
  <c r="T66" i="7" s="1"/>
  <c r="U66" i="7" s="1"/>
  <c r="S60" i="7"/>
  <c r="T60" i="7" s="1"/>
  <c r="U60" i="7" s="1"/>
  <c r="S54" i="7"/>
  <c r="T54" i="7" s="1"/>
  <c r="U54" i="7" s="1"/>
  <c r="S48" i="7"/>
  <c r="T48" i="7" s="1"/>
  <c r="U48" i="7" s="1"/>
  <c r="S63" i="7"/>
  <c r="T63" i="7" s="1"/>
  <c r="U63" i="7" s="1"/>
  <c r="S45" i="7"/>
  <c r="T45" i="7" s="1"/>
  <c r="U45" i="7" s="1"/>
  <c r="S65" i="7"/>
  <c r="T65" i="7" s="1"/>
  <c r="U65" i="7" s="1"/>
  <c r="S59" i="7"/>
  <c r="T59" i="7" s="1"/>
  <c r="U59" i="7" s="1"/>
  <c r="S53" i="7"/>
  <c r="T53" i="7" s="1"/>
  <c r="U53" i="7" s="1"/>
  <c r="S47" i="7"/>
  <c r="T47" i="7" s="1"/>
  <c r="U47" i="7" s="1"/>
  <c r="S46" i="7"/>
  <c r="T46" i="7" s="1"/>
  <c r="U46" i="7" s="1"/>
  <c r="S57" i="7"/>
  <c r="T57" i="7" s="1"/>
  <c r="U57" i="7" s="1"/>
  <c r="S68" i="7"/>
  <c r="T68" i="7" s="1"/>
  <c r="U68" i="7" s="1"/>
  <c r="S62" i="7"/>
  <c r="T62" i="7" s="1"/>
  <c r="U62" i="7" s="1"/>
  <c r="S56" i="7"/>
  <c r="T56" i="7" s="1"/>
  <c r="U56" i="7" s="1"/>
  <c r="S50" i="7"/>
  <c r="T50" i="7" s="1"/>
  <c r="U50" i="7" s="1"/>
  <c r="S58" i="7"/>
  <c r="T58" i="7" s="1"/>
  <c r="U58" i="7" s="1"/>
  <c r="S52" i="7"/>
  <c r="T52" i="7" s="1"/>
  <c r="U52" i="7" s="1"/>
  <c r="S69" i="7"/>
  <c r="T69" i="7" s="1"/>
  <c r="U69" i="7" s="1"/>
  <c r="S51" i="7"/>
  <c r="T51" i="7" s="1"/>
  <c r="U51" i="7" s="1"/>
  <c r="S41" i="7"/>
  <c r="T41" i="7" s="1"/>
  <c r="U41" i="7" s="1"/>
  <c r="S35" i="7"/>
  <c r="T35" i="7" s="1"/>
  <c r="U35" i="7" s="1"/>
  <c r="S29" i="7"/>
  <c r="T29" i="7" s="1"/>
  <c r="U29" i="7" s="1"/>
  <c r="S23" i="7"/>
  <c r="T23" i="7" s="1"/>
  <c r="U23" i="7" s="1"/>
  <c r="S40" i="7"/>
  <c r="T40" i="7" s="1"/>
  <c r="U40" i="7" s="1"/>
  <c r="S34" i="7"/>
  <c r="T34" i="7" s="1"/>
  <c r="U34" i="7" s="1"/>
  <c r="S28" i="7"/>
  <c r="T28" i="7" s="1"/>
  <c r="U28" i="7" s="1"/>
  <c r="S22" i="7"/>
  <c r="T22" i="7" s="1"/>
  <c r="U22" i="7" s="1"/>
  <c r="S39" i="7"/>
  <c r="T39" i="7" s="1"/>
  <c r="U39" i="7" s="1"/>
  <c r="S33" i="7"/>
  <c r="T33" i="7" s="1"/>
  <c r="U33" i="7" s="1"/>
  <c r="S27" i="7"/>
  <c r="T27" i="7" s="1"/>
  <c r="U27" i="7" s="1"/>
  <c r="S21" i="7"/>
  <c r="T21" i="7" s="1"/>
  <c r="U21" i="7" s="1"/>
  <c r="S38" i="7"/>
  <c r="T38" i="7" s="1"/>
  <c r="U38" i="7" s="1"/>
  <c r="S32" i="7"/>
  <c r="T32" i="7" s="1"/>
  <c r="U32" i="7" s="1"/>
  <c r="S26" i="7"/>
  <c r="T26" i="7" s="1"/>
  <c r="U26" i="7" s="1"/>
  <c r="S20" i="7"/>
  <c r="T20" i="7" s="1"/>
  <c r="U20" i="7" s="1"/>
  <c r="S37" i="7"/>
  <c r="T37" i="7" s="1"/>
  <c r="U37" i="7" s="1"/>
  <c r="S31" i="7"/>
  <c r="T31" i="7" s="1"/>
  <c r="U31" i="7" s="1"/>
  <c r="S25" i="7"/>
  <c r="T25" i="7" s="1"/>
  <c r="U25" i="7" s="1"/>
  <c r="S42" i="7"/>
  <c r="T42" i="7" s="1"/>
  <c r="U42" i="7" s="1"/>
  <c r="S36" i="7"/>
  <c r="T36" i="7" s="1"/>
  <c r="U36" i="7" s="1"/>
  <c r="S30" i="7"/>
  <c r="T30" i="7" s="1"/>
  <c r="U30" i="7" s="1"/>
  <c r="S24" i="7"/>
  <c r="T24" i="7" s="1"/>
  <c r="U24" i="7" s="1"/>
  <c r="S18" i="7"/>
  <c r="T18" i="7" s="1"/>
  <c r="U18" i="7" s="1"/>
  <c r="S43" i="7"/>
  <c r="T43" i="7" s="1"/>
  <c r="U43" i="7" s="1"/>
  <c r="S19" i="7"/>
  <c r="T19" i="7" s="1"/>
  <c r="U19" i="7" s="1"/>
  <c r="S119" i="7"/>
  <c r="T119" i="7" s="1"/>
  <c r="U119" i="7" s="1"/>
  <c r="S115" i="7"/>
  <c r="T115" i="7" s="1"/>
  <c r="U115" i="7" s="1"/>
  <c r="S111" i="7"/>
  <c r="T111" i="7" s="1"/>
  <c r="U111" i="7" s="1"/>
  <c r="S107" i="7"/>
  <c r="T107" i="7" s="1"/>
  <c r="U107" i="7" s="1"/>
  <c r="S103" i="7"/>
  <c r="T103" i="7" s="1"/>
  <c r="U103" i="7" s="1"/>
  <c r="S109" i="7"/>
  <c r="T109" i="7" s="1"/>
  <c r="U109" i="7" s="1"/>
  <c r="S105" i="7"/>
  <c r="T105" i="7" s="1"/>
  <c r="U105" i="7" s="1"/>
  <c r="S116" i="7"/>
  <c r="T116" i="7" s="1"/>
  <c r="U116" i="7" s="1"/>
  <c r="S112" i="7"/>
  <c r="T112" i="7" s="1"/>
  <c r="U112" i="7" s="1"/>
  <c r="S108" i="7"/>
  <c r="T108" i="7" s="1"/>
  <c r="U108" i="7" s="1"/>
  <c r="S104" i="7"/>
  <c r="T104" i="7" s="1"/>
  <c r="U104" i="7" s="1"/>
  <c r="S117" i="7"/>
  <c r="T117" i="7" s="1"/>
  <c r="U117" i="7" s="1"/>
  <c r="S113" i="7"/>
  <c r="T113" i="7" s="1"/>
  <c r="U113" i="7" s="1"/>
  <c r="S118" i="7"/>
  <c r="T118" i="7" s="1"/>
  <c r="U118" i="7" s="1"/>
  <c r="S114" i="7"/>
  <c r="T114" i="7" s="1"/>
  <c r="U114" i="7" s="1"/>
  <c r="S110" i="7"/>
  <c r="T110" i="7" s="1"/>
  <c r="U110" i="7" s="1"/>
  <c r="S106" i="7"/>
  <c r="T106" i="7" s="1"/>
  <c r="U106" i="7" s="1"/>
  <c r="S102" i="7"/>
  <c r="T102" i="7" s="1"/>
  <c r="U102" i="7" s="1"/>
  <c r="F19" i="13"/>
  <c r="D19" i="13" s="1"/>
  <c r="S101" i="7"/>
  <c r="T101" i="7" s="1"/>
  <c r="U101" i="7" s="1"/>
  <c r="I35" i="15"/>
  <c r="I36" i="15" s="1"/>
  <c r="F17" i="13" s="1"/>
  <c r="D17" i="13" s="1"/>
  <c r="I31" i="15"/>
  <c r="I32" i="15" s="1"/>
  <c r="H35" i="15"/>
  <c r="H36" i="15" s="1"/>
  <c r="Q119" i="5" l="1"/>
  <c r="R119" i="5" s="1"/>
  <c r="S119" i="5" s="1"/>
  <c r="Q125" i="5"/>
  <c r="R125" i="5" s="1"/>
  <c r="S125" i="5" s="1"/>
  <c r="Q120" i="5"/>
  <c r="R120" i="5" s="1"/>
  <c r="S120" i="5" s="1"/>
  <c r="Q126" i="5"/>
  <c r="R126" i="5" s="1"/>
  <c r="S126" i="5" s="1"/>
  <c r="Q121" i="5"/>
  <c r="R121" i="5" s="1"/>
  <c r="S121" i="5" s="1"/>
  <c r="Q127" i="5"/>
  <c r="R127" i="5" s="1"/>
  <c r="S127" i="5" s="1"/>
  <c r="Q122" i="5"/>
  <c r="R122" i="5" s="1"/>
  <c r="S122" i="5" s="1"/>
  <c r="Q128" i="5"/>
  <c r="R128" i="5" s="1"/>
  <c r="S128" i="5" s="1"/>
  <c r="Q123" i="5"/>
  <c r="R123" i="5" s="1"/>
  <c r="S123" i="5" s="1"/>
  <c r="Q116" i="5"/>
  <c r="R116" i="5" s="1"/>
  <c r="S116" i="5" s="1"/>
  <c r="Q124" i="5"/>
  <c r="R124" i="5" s="1"/>
  <c r="S124" i="5" s="1"/>
  <c r="Q117" i="5"/>
  <c r="R117" i="5" s="1"/>
  <c r="S117" i="5" s="1"/>
  <c r="Q118" i="5"/>
  <c r="R118" i="5" s="1"/>
  <c r="S118" i="5" s="1"/>
  <c r="U120" i="7"/>
  <c r="D17" i="10" s="1"/>
  <c r="Q205" i="5"/>
  <c r="R205" i="5" s="1"/>
  <c r="S205" i="5" s="1"/>
  <c r="Q167" i="5"/>
  <c r="R167" i="5" s="1"/>
  <c r="S167" i="5" s="1"/>
  <c r="Q161" i="5"/>
  <c r="R161" i="5" s="1"/>
  <c r="S161" i="5" s="1"/>
  <c r="Q155" i="5"/>
  <c r="R155" i="5" s="1"/>
  <c r="S155" i="5" s="1"/>
  <c r="Q143" i="5"/>
  <c r="R143" i="5" s="1"/>
  <c r="S143" i="5" s="1"/>
  <c r="Q139" i="5"/>
  <c r="R139" i="5" s="1"/>
  <c r="S139" i="5" s="1"/>
  <c r="Q166" i="5"/>
  <c r="R166" i="5" s="1"/>
  <c r="S166" i="5" s="1"/>
  <c r="Q160" i="5"/>
  <c r="R160" i="5" s="1"/>
  <c r="S160" i="5" s="1"/>
  <c r="Q154" i="5"/>
  <c r="R154" i="5" s="1"/>
  <c r="S154" i="5" s="1"/>
  <c r="Q148" i="5"/>
  <c r="R148" i="5" s="1"/>
  <c r="S148" i="5" s="1"/>
  <c r="Q142" i="5"/>
  <c r="R142" i="5" s="1"/>
  <c r="S142" i="5" s="1"/>
  <c r="Q165" i="5"/>
  <c r="R165" i="5" s="1"/>
  <c r="S165" i="5" s="1"/>
  <c r="Q159" i="5"/>
  <c r="R159" i="5" s="1"/>
  <c r="S159" i="5" s="1"/>
  <c r="Q153" i="5"/>
  <c r="R153" i="5" s="1"/>
  <c r="S153" i="5" s="1"/>
  <c r="Q147" i="5"/>
  <c r="R147" i="5" s="1"/>
  <c r="S147" i="5" s="1"/>
  <c r="Q141" i="5"/>
  <c r="R141" i="5" s="1"/>
  <c r="S141" i="5" s="1"/>
  <c r="Q146" i="5"/>
  <c r="R146" i="5" s="1"/>
  <c r="S146" i="5" s="1"/>
  <c r="Q163" i="5"/>
  <c r="R163" i="5" s="1"/>
  <c r="S163" i="5" s="1"/>
  <c r="Q151" i="5"/>
  <c r="R151" i="5" s="1"/>
  <c r="S151" i="5" s="1"/>
  <c r="Q170" i="5"/>
  <c r="R170" i="5" s="1"/>
  <c r="S170" i="5" s="1"/>
  <c r="Q164" i="5"/>
  <c r="R164" i="5" s="1"/>
  <c r="S164" i="5" s="1"/>
  <c r="Q158" i="5"/>
  <c r="R158" i="5" s="1"/>
  <c r="S158" i="5" s="1"/>
  <c r="Q152" i="5"/>
  <c r="R152" i="5" s="1"/>
  <c r="S152" i="5" s="1"/>
  <c r="Q140" i="5"/>
  <c r="R140" i="5" s="1"/>
  <c r="S140" i="5" s="1"/>
  <c r="Q169" i="5"/>
  <c r="R169" i="5" s="1"/>
  <c r="S169" i="5" s="1"/>
  <c r="Q157" i="5"/>
  <c r="R157" i="5" s="1"/>
  <c r="S157" i="5" s="1"/>
  <c r="Q168" i="5"/>
  <c r="R168" i="5" s="1"/>
  <c r="S168" i="5" s="1"/>
  <c r="Q162" i="5"/>
  <c r="R162" i="5" s="1"/>
  <c r="S162" i="5" s="1"/>
  <c r="Q156" i="5"/>
  <c r="R156" i="5" s="1"/>
  <c r="S156" i="5" s="1"/>
  <c r="Q150" i="5"/>
  <c r="R150" i="5" s="1"/>
  <c r="S150" i="5" s="1"/>
  <c r="Q144" i="5"/>
  <c r="R144" i="5" s="1"/>
  <c r="S144" i="5" s="1"/>
  <c r="Q138" i="5"/>
  <c r="R138" i="5" s="1"/>
  <c r="S138" i="5" s="1"/>
  <c r="Q149" i="5"/>
  <c r="R149" i="5" s="1"/>
  <c r="S149" i="5" s="1"/>
  <c r="Q137" i="5"/>
  <c r="R137" i="5" s="1"/>
  <c r="S137" i="5" s="1"/>
  <c r="Q136" i="5"/>
  <c r="R136" i="5" s="1"/>
  <c r="S136" i="5" s="1"/>
  <c r="Q145" i="5"/>
  <c r="R145" i="5" s="1"/>
  <c r="S145" i="5" s="1"/>
  <c r="Q91" i="5"/>
  <c r="R91" i="5" s="1"/>
  <c r="S91" i="5" s="1"/>
  <c r="Q85" i="5"/>
  <c r="R85" i="5" s="1"/>
  <c r="S85" i="5" s="1"/>
  <c r="Q79" i="5"/>
  <c r="R79" i="5" s="1"/>
  <c r="S79" i="5" s="1"/>
  <c r="Q73" i="5"/>
  <c r="R73" i="5" s="1"/>
  <c r="S73" i="5" s="1"/>
  <c r="Q67" i="5"/>
  <c r="R67" i="5" s="1"/>
  <c r="S67" i="5" s="1"/>
  <c r="Q61" i="5"/>
  <c r="R61" i="5" s="1"/>
  <c r="S61" i="5" s="1"/>
  <c r="Q55" i="5"/>
  <c r="R55" i="5" s="1"/>
  <c r="S55" i="5" s="1"/>
  <c r="Q49" i="5"/>
  <c r="R49" i="5" s="1"/>
  <c r="S49" i="5" s="1"/>
  <c r="Q43" i="5"/>
  <c r="R43" i="5" s="1"/>
  <c r="S43" i="5" s="1"/>
  <c r="Q37" i="5"/>
  <c r="R37" i="5" s="1"/>
  <c r="S37" i="5" s="1"/>
  <c r="Q31" i="5"/>
  <c r="R31" i="5" s="1"/>
  <c r="S31" i="5" s="1"/>
  <c r="Q25" i="5"/>
  <c r="R25" i="5" s="1"/>
  <c r="S25" i="5" s="1"/>
  <c r="Q19" i="5"/>
  <c r="R19" i="5" s="1"/>
  <c r="S19" i="5" s="1"/>
  <c r="Q84" i="5"/>
  <c r="R84" i="5" s="1"/>
  <c r="S84" i="5" s="1"/>
  <c r="Q78" i="5"/>
  <c r="R78" i="5" s="1"/>
  <c r="S78" i="5" s="1"/>
  <c r="Q66" i="5"/>
  <c r="R66" i="5" s="1"/>
  <c r="S66" i="5" s="1"/>
  <c r="Q89" i="5"/>
  <c r="R89" i="5" s="1"/>
  <c r="S89" i="5" s="1"/>
  <c r="Q83" i="5"/>
  <c r="R83" i="5" s="1"/>
  <c r="S83" i="5" s="1"/>
  <c r="Q77" i="5"/>
  <c r="R77" i="5" s="1"/>
  <c r="S77" i="5" s="1"/>
  <c r="Q71" i="5"/>
  <c r="R71" i="5" s="1"/>
  <c r="S71"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2" i="5"/>
  <c r="R72" i="5" s="1"/>
  <c r="S72" i="5" s="1"/>
  <c r="Q60" i="5"/>
  <c r="R60" i="5" s="1"/>
  <c r="S60" i="5" s="1"/>
  <c r="Q94" i="5"/>
  <c r="R94" i="5" s="1"/>
  <c r="S94" i="5" s="1"/>
  <c r="Q88" i="5"/>
  <c r="R88" i="5" s="1"/>
  <c r="S88" i="5" s="1"/>
  <c r="Q82" i="5"/>
  <c r="R82" i="5" s="1"/>
  <c r="S82" i="5" s="1"/>
  <c r="Q76" i="5"/>
  <c r="R76" i="5" s="1"/>
  <c r="S76"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42" i="5"/>
  <c r="R42" i="5" s="1"/>
  <c r="S42" i="5" s="1"/>
  <c r="Q30" i="5"/>
  <c r="R30" i="5" s="1"/>
  <c r="S30" i="5" s="1"/>
  <c r="Q18" i="5"/>
  <c r="R18" i="5" s="1"/>
  <c r="Q93" i="5"/>
  <c r="R93" i="5" s="1"/>
  <c r="S93" i="5" s="1"/>
  <c r="Q87" i="5"/>
  <c r="R87" i="5" s="1"/>
  <c r="S87" i="5" s="1"/>
  <c r="Q81" i="5"/>
  <c r="R81" i="5" s="1"/>
  <c r="S81" i="5" s="1"/>
  <c r="Q75" i="5"/>
  <c r="R75" i="5" s="1"/>
  <c r="S75"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21" i="5"/>
  <c r="R21" i="5" s="1"/>
  <c r="S21" i="5" s="1"/>
  <c r="Q90" i="5"/>
  <c r="R90" i="5" s="1"/>
  <c r="S90" i="5" s="1"/>
  <c r="Q54" i="5"/>
  <c r="R54" i="5" s="1"/>
  <c r="S54" i="5" s="1"/>
  <c r="Q36" i="5"/>
  <c r="R36" i="5" s="1"/>
  <c r="S36" i="5" s="1"/>
  <c r="Q92" i="5"/>
  <c r="R92" i="5" s="1"/>
  <c r="S92" i="5" s="1"/>
  <c r="Q86" i="5"/>
  <c r="R86" i="5" s="1"/>
  <c r="S86" i="5" s="1"/>
  <c r="Q80" i="5"/>
  <c r="R80" i="5" s="1"/>
  <c r="S80" i="5" s="1"/>
  <c r="Q74" i="5"/>
  <c r="R74" i="5" s="1"/>
  <c r="S74"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20" i="5"/>
  <c r="R20" i="5" s="1"/>
  <c r="S20" i="5" s="1"/>
  <c r="Q48" i="5"/>
  <c r="R48" i="5" s="1"/>
  <c r="S48" i="5" s="1"/>
  <c r="Q24" i="5"/>
  <c r="R24" i="5" s="1"/>
  <c r="S24" i="5" s="1"/>
  <c r="Q182" i="5"/>
  <c r="R182" i="5" s="1"/>
  <c r="S182" i="5" s="1"/>
  <c r="Q201" i="5"/>
  <c r="R201" i="5" s="1"/>
  <c r="S201" i="5" s="1"/>
  <c r="Q195" i="5"/>
  <c r="R195" i="5" s="1"/>
  <c r="S195" i="5" s="1"/>
  <c r="Q189" i="5"/>
  <c r="R189" i="5" s="1"/>
  <c r="S189" i="5" s="1"/>
  <c r="Q183" i="5"/>
  <c r="R183" i="5" s="1"/>
  <c r="S183" i="5" s="1"/>
  <c r="Q176" i="5"/>
  <c r="R176" i="5" s="1"/>
  <c r="S176" i="5" s="1"/>
  <c r="Q135" i="5"/>
  <c r="R135" i="5" s="1"/>
  <c r="S135" i="5" s="1"/>
  <c r="Q129" i="5"/>
  <c r="R129" i="5" s="1"/>
  <c r="S129" i="5" s="1"/>
  <c r="Q112" i="5"/>
  <c r="R112" i="5" s="1"/>
  <c r="S112" i="5" s="1"/>
  <c r="Q106" i="5"/>
  <c r="R106" i="5" s="1"/>
  <c r="S106" i="5" s="1"/>
  <c r="Q100" i="5"/>
  <c r="R100" i="5" s="1"/>
  <c r="S100" i="5" s="1"/>
  <c r="Q185" i="5"/>
  <c r="R185" i="5" s="1"/>
  <c r="S185" i="5" s="1"/>
  <c r="Q178" i="5"/>
  <c r="R178" i="5" s="1"/>
  <c r="S178" i="5" s="1"/>
  <c r="Q114" i="5"/>
  <c r="R114" i="5" s="1"/>
  <c r="S114" i="5" s="1"/>
  <c r="Q102" i="5"/>
  <c r="R102" i="5" s="1"/>
  <c r="S102" i="5" s="1"/>
  <c r="Q200" i="5"/>
  <c r="R200" i="5" s="1"/>
  <c r="S200" i="5" s="1"/>
  <c r="Q194" i="5"/>
  <c r="R194" i="5" s="1"/>
  <c r="S194" i="5" s="1"/>
  <c r="Q188" i="5"/>
  <c r="R188" i="5" s="1"/>
  <c r="S188" i="5" s="1"/>
  <c r="Q181" i="5"/>
  <c r="R181" i="5" s="1"/>
  <c r="S181" i="5" s="1"/>
  <c r="Q175" i="5"/>
  <c r="R175" i="5" s="1"/>
  <c r="S175" i="5" s="1"/>
  <c r="Q134" i="5"/>
  <c r="R134" i="5" s="1"/>
  <c r="S134" i="5" s="1"/>
  <c r="Q111" i="5"/>
  <c r="R111" i="5" s="1"/>
  <c r="S111" i="5" s="1"/>
  <c r="Q105" i="5"/>
  <c r="R105" i="5" s="1"/>
  <c r="S105" i="5" s="1"/>
  <c r="Q99" i="5"/>
  <c r="R99" i="5" s="1"/>
  <c r="S99" i="5" s="1"/>
  <c r="Q199" i="5"/>
  <c r="R199" i="5" s="1"/>
  <c r="S199" i="5" s="1"/>
  <c r="Q193" i="5"/>
  <c r="R193" i="5" s="1"/>
  <c r="S193" i="5" s="1"/>
  <c r="Q187" i="5"/>
  <c r="R187" i="5" s="1"/>
  <c r="S187" i="5" s="1"/>
  <c r="Q180" i="5"/>
  <c r="R180" i="5" s="1"/>
  <c r="S180" i="5" s="1"/>
  <c r="Q174" i="5"/>
  <c r="R174" i="5" s="1"/>
  <c r="S174" i="5" s="1"/>
  <c r="Q133" i="5"/>
  <c r="R133" i="5" s="1"/>
  <c r="S133" i="5" s="1"/>
  <c r="Q110" i="5"/>
  <c r="R110" i="5" s="1"/>
  <c r="S110" i="5" s="1"/>
  <c r="Q104" i="5"/>
  <c r="R104" i="5" s="1"/>
  <c r="S104" i="5" s="1"/>
  <c r="Q191" i="5"/>
  <c r="R191" i="5" s="1"/>
  <c r="S191" i="5" s="1"/>
  <c r="Q172" i="5"/>
  <c r="R172" i="5" s="1"/>
  <c r="S172" i="5" s="1"/>
  <c r="Q131" i="5"/>
  <c r="R131" i="5" s="1"/>
  <c r="S131" i="5" s="1"/>
  <c r="Q108" i="5"/>
  <c r="R108" i="5" s="1"/>
  <c r="S108" i="5" s="1"/>
  <c r="Q204" i="5"/>
  <c r="R204" i="5" s="1"/>
  <c r="S204" i="5" s="1"/>
  <c r="Q198" i="5"/>
  <c r="R198" i="5" s="1"/>
  <c r="S198" i="5" s="1"/>
  <c r="Q192" i="5"/>
  <c r="R192" i="5" s="1"/>
  <c r="S192" i="5" s="1"/>
  <c r="Q186" i="5"/>
  <c r="R186" i="5" s="1"/>
  <c r="S186" i="5" s="1"/>
  <c r="Q179" i="5"/>
  <c r="R179" i="5" s="1"/>
  <c r="S179" i="5" s="1"/>
  <c r="Q173" i="5"/>
  <c r="R173" i="5" s="1"/>
  <c r="S173" i="5" s="1"/>
  <c r="Q132" i="5"/>
  <c r="R132" i="5" s="1"/>
  <c r="S132" i="5" s="1"/>
  <c r="Q115" i="5"/>
  <c r="R115" i="5" s="1"/>
  <c r="S115" i="5" s="1"/>
  <c r="Q109" i="5"/>
  <c r="R109" i="5" s="1"/>
  <c r="S109" i="5" s="1"/>
  <c r="Q103" i="5"/>
  <c r="R103" i="5" s="1"/>
  <c r="S103" i="5" s="1"/>
  <c r="Q203" i="5"/>
  <c r="R203" i="5" s="1"/>
  <c r="S203" i="5" s="1"/>
  <c r="Q197" i="5"/>
  <c r="R197" i="5" s="1"/>
  <c r="S197" i="5" s="1"/>
  <c r="Q202" i="5"/>
  <c r="R202" i="5" s="1"/>
  <c r="S202" i="5" s="1"/>
  <c r="Q190" i="5"/>
  <c r="R190" i="5" s="1"/>
  <c r="S190" i="5" s="1"/>
  <c r="Q177" i="5"/>
  <c r="R177" i="5" s="1"/>
  <c r="S177" i="5" s="1"/>
  <c r="Q107" i="5"/>
  <c r="R107" i="5" s="1"/>
  <c r="S107" i="5" s="1"/>
  <c r="Q196" i="5"/>
  <c r="R196" i="5" s="1"/>
  <c r="S196" i="5" s="1"/>
  <c r="Q184" i="5"/>
  <c r="R184" i="5" s="1"/>
  <c r="S184" i="5" s="1"/>
  <c r="Q113" i="5"/>
  <c r="R113" i="5" s="1"/>
  <c r="S113" i="5" s="1"/>
  <c r="Q130" i="5"/>
  <c r="R130" i="5" s="1"/>
  <c r="S130" i="5" s="1"/>
  <c r="Q171" i="5"/>
  <c r="R171" i="5" s="1"/>
  <c r="S171" i="5" s="1"/>
  <c r="Q101" i="5"/>
  <c r="R101" i="5" s="1"/>
  <c r="S101" i="5" s="1"/>
  <c r="Q97" i="5"/>
  <c r="R97" i="5" s="1"/>
  <c r="S97" i="5" s="1"/>
  <c r="Q98" i="5"/>
  <c r="R98" i="5" s="1"/>
  <c r="S98" i="5" s="1"/>
  <c r="F15" i="13"/>
  <c r="D15" i="13" s="1"/>
  <c r="Q96" i="5"/>
  <c r="R96" i="5" s="1"/>
  <c r="S96" i="5" s="1"/>
  <c r="Q95" i="5"/>
  <c r="R95" i="5" s="1"/>
  <c r="S95" i="5" s="1"/>
  <c r="S18" i="5" l="1"/>
  <c r="S206" i="5" s="1"/>
  <c r="D15" i="10" s="1"/>
  <c r="D19" i="10" s="1"/>
  <c r="D23" i="13" s="1"/>
  <c r="D28" i="13" s="1"/>
  <c r="H18" i="19" s="1"/>
  <c r="R206"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<sst xmlns="http://schemas.openxmlformats.org/spreadsheetml/2006/main" count="2076" uniqueCount="794">
  <si>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</si>
  <si>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</si>
  <si>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</si>
  <si>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</si>
  <si>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</si>
  <si>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</si>
  <si>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</si>
  <si>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</si>
  <si>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</si>
  <si>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</si>
  <si>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</si>
  <si>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</si>
  <si>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</si>
  <si>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</si>
  <si>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</si>
  <si>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</si>
  <si>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</si>
  <si>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</si>
  <si>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</si>
  <si>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</si>
  <si>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</si>
  <si>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</si>
  <si>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</si>
  <si>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</si>
  <si>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</si>
  <si>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</si>
  <si>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</si>
  <si>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</si>
  <si>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</si>
  <si>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</si>
  <si>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</si>
  <si>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</si>
  <si>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</si>
  <si>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</si>
  <si>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</si>
  <si>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</si>
  <si>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</si>
  <si>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</si>
  <si>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</si>
  <si>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</si>
  <si>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</si>
  <si>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</si>
  <si>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</si>
  <si>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</si>
  <si>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</si>
  <si>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</si>
  <si>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</si>
  <si>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</si>
  <si>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</si>
  <si>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</si>
  <si>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</si>
  <si>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</si>
  <si>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</si>
  <si>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</si>
  <si>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</si>
  <si>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</si>
  <si>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</si>
  <si>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</si>
  <si>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</si>
  <si>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</si>
  <si>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</si>
  <si>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</si>
  <si>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</si>
  <si>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</si>
  <si>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</si>
  <si>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</si>
  <si>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</si>
  <si>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</si>
  <si>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</si>
  <si>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</si>
  <si>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</si>
  <si>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</si>
  <si>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</si>
  <si>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</si>
  <si>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</si>
  <si>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</si>
  <si>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</si>
  <si>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</si>
  <si>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</si>
  <si>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</si>
  <si>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</si>
  <si>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</si>
  <si>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</si>
  <si>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</si>
  <si>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</si>
  <si>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</si>
  <si>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</si>
  <si>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</si>
  <si>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</si>
  <si>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</si>
  <si>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</si>
  <si>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</si>
  <si>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</si>
  <si>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</si>
  <si>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</si>
  <si>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</si>
  <si>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</si>
  <si>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</si>
  <si>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</si>
  <si>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</si>
  <si>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</si>
  <si>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</si>
  <si>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</si>
  <si>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</si>
  <si>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</si>
  <si>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</si>
  <si>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</si>
  <si>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</si>
  <si>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</si>
  <si>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</si>
  <si>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</si>
  <si>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</si>
  <si>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</si>
  <si>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</si>
  <si>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</si>
  <si>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</si>
  <si>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</si>
  <si>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</si>
  <si>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</si>
  <si>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</si>
  <si>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</si>
  <si>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</si>
  <si>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</si>
  <si>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</si>
  <si>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</si>
  <si>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</si>
  <si>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</si>
  <si>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</si>
  <si>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</si>
  <si>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</si>
  <si>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</si>
  <si>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</si>
  <si>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</si>
  <si>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</si>
  <si>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</si>
  <si>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</si>
  <si>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</si>
  <si>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</si>
  <si>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</si>
  <si>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</si>
  <si>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</si>
  <si>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</si>
  <si>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</si>
  <si>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</si>
  <si>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</si>
  <si>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</si>
  <si>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</si>
  <si>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</si>
  <si>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</si>
  <si>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</si>
  <si>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</si>
  <si>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</si>
  <si>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</si>
  <si>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</si>
  <si>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</si>
  <si>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</si>
  <si>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</si>
  <si>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</si>
  <si>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</si>
  <si>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</si>
  <si>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</si>
  <si>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</si>
  <si>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</si>
  <si>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</si>
  <si>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</si>
  <si>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</si>
  <si>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</si>
  <si>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</si>
  <si>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</si>
  <si>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</si>
  <si>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</si>
  <si>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</si>
  <si>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</si>
  <si>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</si>
  <si>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</si>
  <si>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</si>
  <si>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</si>
  <si>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</si>
  <si>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</si>
  <si>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</si>
  <si>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</si>
  <si>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</si>
  <si>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</si>
  <si>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</si>
  <si>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</si>
  <si>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</si>
  <si>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</si>
  <si>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</si>
  <si>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</si>
  <si>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</si>
  <si>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</si>
  <si>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</si>
  <si>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</si>
  <si>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</si>
  <si>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</si>
  <si>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</si>
  <si>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</si>
  <si>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</si>
  <si>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</si>
  <si>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</si>
  <si>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</si>
  <si>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</si>
  <si>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</si>
  <si>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</si>
  <si>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</si>
  <si>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</si>
  <si>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</si>
  <si>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</si>
  <si>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</si>
  <si>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</si>
  <si>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</si>
  <si>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</si>
  <si>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</si>
  <si>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</si>
  <si>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</si>
  <si>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</si>
  <si>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</si>
  <si>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</si>
  <si>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</si>
  <si>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</si>
  <si>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</si>
  <si>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</si>
  <si>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</si>
  <si>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</si>
  <si>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</si>
  <si>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</si>
  <si>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</si>
  <si>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</si>
  <si>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</si>
  <si>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</si>
  <si>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</si>
  <si>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</si>
  <si>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</si>
  <si>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</si>
  <si>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</si>
  <si>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</si>
  <si>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</si>
  <si>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</si>
  <si>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</si>
  <si>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</si>
  <si>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</si>
  <si>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</si>
  <si>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</si>
  <si>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</si>
  <si>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</si>
  <si>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</si>
  <si>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</si>
  <si>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</si>
  <si>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</si>
  <si>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</si>
  <si>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</si>
  <si>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</si>
  <si>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</si>
  <si>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</si>
  <si>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</si>
  <si>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</si>
  <si>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</si>
  <si>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</si>
  <si>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</si>
  <si>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</si>
  <si>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</si>
  <si>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</si>
  <si>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</si>
  <si>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</si>
  <si>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</si>
  <si>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</si>
  <si>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</si>
  <si>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</si>
  <si>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</si>
  <si>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</si>
  <si>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</si>
  <si>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</si>
  <si>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</si>
  <si>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</si>
  <si>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</si>
  <si>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</si>
  <si>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</si>
  <si>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</si>
  <si>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</si>
  <si>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</si>
  <si>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</si>
  <si>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</si>
  <si>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</si>
  <si>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</si>
  <si>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</si>
  <si>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</si>
  <si>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</si>
  <si>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</si>
  <si>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</si>
  <si>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</si>
  <si>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</si>
  <si>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</si>
  <si>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</si>
  <si>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</si>
  <si>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</si>
  <si>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</si>
  <si>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</si>
  <si>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</si>
  <si>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</si>
  <si>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</si>
  <si>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</si>
  <si>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 xml:space="preserve">KM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</si>
  <si>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</si>
  <si>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</si>
  <si>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</si>
  <si>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</si>
  <si>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</si>
  <si>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</si>
  <si>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</si>
  <si>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</si>
  <si>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</si>
  <si>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</si>
  <si>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</si>
  <si>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</si>
  <si>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</si>
  <si>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</si>
  <si>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</si>
  <si>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</si>
  <si>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</si>
  <si>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</si>
  <si>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</si>
  <si>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</si>
  <si>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</si>
  <si>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</si>
  <si>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</si>
  <si>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</si>
  <si>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</si>
  <si>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</si>
  <si>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</si>
  <si>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</si>
  <si>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</si>
  <si>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</si>
  <si>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</si>
  <si>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</si>
  <si>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</si>
  <si>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</si>
  <si>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</si>
  <si>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</si>
  <si>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</si>
  <si>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</si>
  <si>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</si>
  <si>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</si>
  <si>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</si>
  <si>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</si>
  <si>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</si>
  <si>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</si>
  <si>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</si>
  <si>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</si>
  <si>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</si>
  <si>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</si>
  <si>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</si>
  <si>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</si>
  <si>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</si>
  <si>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</si>
  <si>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</si>
  <si>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</si>
  <si>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</si>
  <si>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</si>
  <si>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</si>
  <si>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</si>
  <si>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</si>
  <si>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</si>
  <si>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</si>
  <si>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</si>
  <si>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</si>
  <si>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</si>
  <si>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</si>
  <si>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</si>
  <si>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</si>
  <si>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</si>
  <si>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</si>
  <si>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</si>
  <si>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</si>
  <si>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</si>
  <si>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</si>
  <si>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</si>
  <si>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</si>
  <si>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</si>
  <si>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</si>
  <si>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</si>
  <si>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</si>
  <si>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</si>
  <si>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</si>
  <si>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</si>
  <si>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</si>
  <si>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</si>
  <si>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</si>
  <si>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</si>
  <si>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</si>
  <si>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</si>
  <si>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</si>
  <si>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</si>
  <si>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</si>
  <si>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</si>
  <si>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</si>
  <si>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</si>
  <si>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</si>
  <si>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</si>
  <si>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</si>
  <si>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</si>
  <si>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</si>
  <si>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</si>
  <si>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</si>
  <si>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</si>
  <si>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</si>
  <si>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</si>
  <si>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</si>
  <si>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</si>
  <si>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</si>
  <si>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</si>
  <si>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</si>
  <si>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</si>
  <si>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</si>
  <si>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</si>
  <si>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</si>
  <si>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</si>
  <si>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</si>
  <si>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</si>
  <si>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</si>
  <si>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</si>
  <si>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</si>
  <si>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</si>
  <si>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</si>
  <si>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</si>
  <si>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</si>
  <si>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</si>
  <si>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</si>
  <si>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</si>
  <si>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</si>
  <si>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</si>
  <si>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</si>
  <si>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</si>
  <si>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</si>
  <si>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</si>
  <si>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</si>
  <si>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</si>
  <si>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</si>
  <si>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</si>
  <si>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</si>
  <si>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</si>
  <si>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</si>
  <si>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</si>
  <si>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</si>
  <si>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</si>
  <si>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</si>
  <si>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</si>
  <si>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</si>
  <si>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</si>
  <si>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</si>
  <si>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</si>
  <si>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</si>
  <si>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</si>
  <si>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</si>
  <si>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</si>
  <si>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</si>
  <si>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</si>
  <si>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</si>
  <si>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</si>
  <si>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</si>
  <si>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</si>
  <si>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</si>
  <si>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</si>
  <si>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</si>
  <si>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</si>
  <si>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</si>
  <si>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</si>
  <si>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</si>
  <si>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</si>
  <si>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</si>
  <si>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</si>
  <si>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</si>
  <si>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</si>
  <si>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</si>
  <si>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</si>
  <si>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</si>
  <si>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LS </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</si>
  <si>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</si>
  <si>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</si>
  <si>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</si>
  <si>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</si>
  <si>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Schedule - 6 (after discount)</t>
  </si>
  <si>
    <t>Schedule - 5 (after discount)</t>
  </si>
  <si>
    <t>ORIGINAL</t>
  </si>
  <si>
    <t>Total Ex-Works Price</t>
  </si>
  <si>
    <t>Portable Partial Discharge measurement test kitwith all necessary accessories,Industrial Grade Laptop and licensedsoftware as per Technicalspecification.</t>
  </si>
  <si>
    <t>qty changed</t>
  </si>
  <si>
    <t xml:space="preserve">Erection Hardware                       </t>
  </si>
  <si>
    <t>SF6 GAS ANALYZER</t>
  </si>
  <si>
    <t>SF6 Gas Leakage Detector</t>
  </si>
  <si>
    <t>Schedule - 2</t>
  </si>
  <si>
    <t>SS92</t>
  </si>
  <si>
    <t>X</t>
  </si>
  <si>
    <t>Y</t>
  </si>
  <si>
    <t>Z</t>
  </si>
  <si>
    <t>Schedule-1</t>
  </si>
  <si>
    <t xml:space="preserve">400kV GIS Equipments                    </t>
  </si>
  <si>
    <t xml:space="preserve">Control &amp; Relay Panels                  </t>
  </si>
  <si>
    <t xml:space="preserve">SAS Equipments                          </t>
  </si>
  <si>
    <t xml:space="preserve">Testing &amp; Maintenance Equipments-GIS    </t>
  </si>
  <si>
    <t xml:space="preserve">400kV AIS Equipments                    </t>
  </si>
  <si>
    <t xml:space="preserve">Control Cables                          </t>
  </si>
  <si>
    <t xml:space="preserve">Power Cables                            </t>
  </si>
  <si>
    <t xml:space="preserve">illumination                            </t>
  </si>
  <si>
    <t xml:space="preserve">Spare: GIS Equipments                   </t>
  </si>
  <si>
    <t xml:space="preserve">Spare: CRP &amp; SAS                        </t>
  </si>
  <si>
    <t xml:space="preserve"> Structures-400kV AIS Equipments        </t>
  </si>
  <si>
    <t xml:space="preserve">Foundation Bolts Supply                 </t>
  </si>
  <si>
    <t>420kV, 4000 A, 63 kA, SF6 GIS Bussectionaliser module as perSection-Project, Technicalspecification</t>
  </si>
  <si>
    <t>420kV, 4000A,63kA, Single phase SF6 GasInsulated Bus Duct (GIB) outside GISHall alongwith associated supportstructure</t>
  </si>
  <si>
    <t>420KV, 4000A, 63KA SF6 TO AIR BUSHING</t>
  </si>
  <si>
    <t>400kV Circuit Breaker Relay Panel without Auto Reclose (withAutomation)</t>
  </si>
  <si>
    <t>400kV Bus Bar Protection Panel (Duplicate)-(with Automation)</t>
  </si>
  <si>
    <t>Relay Test kit</t>
  </si>
  <si>
    <t>AUGMENTATION OF SUBSTATION AUTOMATION SYSTEM FOR 400KV BUSSECTIONALIZER BAY AS PER TECHNICAL SPECIFICATION</t>
  </si>
  <si>
    <t>ERECTION HARDWARE FOR 400KV LAYOUT (ONE AND HALF BREAKER SCHEME)-BUSSECTION BAY AS PER TECHNICAL SPECIFICATION</t>
  </si>
  <si>
    <t>SF6 Gas processing Unit for 400kV GIS station</t>
  </si>
  <si>
    <t>420 kV, 1 phase Bus Post Insulator (except for Line Traps)</t>
  </si>
  <si>
    <t>1.1KV GRADE 3CX2.5 SQMM CONTROL CABLE</t>
  </si>
  <si>
    <t>1.1KV GRADE 5CX2.5 SQMM CONTROL CABLE</t>
  </si>
  <si>
    <t>1.1KV GRADE 10CX2.5 SQMM CONTROL CABLE</t>
  </si>
  <si>
    <t>1.1KV GRADE 19CX1.5 SQMM CONTROL CABLE</t>
  </si>
  <si>
    <t>1.1KV GRADE 3.5CX70 SQMM (PVC) POWER CABLE</t>
  </si>
  <si>
    <t>1.1KV GRADE 3.5CX35 SQMM (PVC) POWER CABLE</t>
  </si>
  <si>
    <t>1.1KV GRADE 4CX16 SQMM (PVC) POWER CABLE</t>
  </si>
  <si>
    <t>1.1KV GRADE 4CX6 SQMM (PVC) POWER CABLE</t>
  </si>
  <si>
    <t>1.1KV GRADE 2CX6 SQMM (PVC) POWER CABLE</t>
  </si>
  <si>
    <t>Lighting Panel type ACP-2 as per technical specification</t>
  </si>
  <si>
    <t>LIGHTING FIXTURE LED LUMINAIRES TYPE FL-1 AS PER TECH. SPECIFICATIONS</t>
  </si>
  <si>
    <t>LIGHTING FIXTURE LED LUMINAIRES TYPE FL2 AS PER TECH. SPECIFICATIONS</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</si>
  <si>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</si>
  <si>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</si>
  <si>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</si>
  <si>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</si>
  <si>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</si>
  <si>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</si>
  <si>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</si>
  <si>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LOT</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</si>
  <si>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</si>
  <si>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</si>
  <si>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</si>
  <si>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</si>
  <si>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LCC SPARES  - AUX. RELAYS, CONTACTORS,PUSH BUTTONS, SWITCHES,LAMPS,ANNUNCIATION WINDOWS, MCB, FUSES,TIMERS, TERMINAL BLOCKS ETC. OF EACHTYPE &amp; RATING-400kV GIS</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</si>
  <si>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</si>
  <si>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</si>
  <si>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</si>
  <si>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</si>
  <si>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</si>
  <si>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</si>
  <si>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</si>
  <si>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</si>
  <si>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</si>
  <si>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</si>
  <si>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</si>
  <si>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</si>
  <si>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</si>
  <si>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</si>
  <si>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</si>
  <si>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</si>
  <si>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</si>
  <si>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</si>
  <si>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</si>
  <si>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</si>
  <si>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</si>
  <si>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</si>
  <si>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</si>
  <si>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</si>
  <si>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</si>
  <si>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</si>
  <si>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</si>
  <si>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</si>
  <si>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</si>
  <si>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</si>
  <si>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</si>
  <si>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SINGLE PHASE VT WITH ASSOCIATED ENCLOSURE COMPLETE IN ALLRESPECT</t>
  </si>
  <si>
    <t>Relay &amp; protection Panels (with automation)</t>
  </si>
  <si>
    <t>Spares-Substation Automation System</t>
  </si>
  <si>
    <t>Standard Pipe Structure for 400kV BPI (excluding wave trap)</t>
  </si>
  <si>
    <t>Fabrication, galvanising and supply of 28mm dia foundation boltsincluding nuts, checknuts, washers and packplates.</t>
  </si>
  <si>
    <t xml:space="preserve">Install. of 400kV GISEquipments         </t>
  </si>
  <si>
    <t xml:space="preserve">Install. of Control &amp; Relay Panels      </t>
  </si>
  <si>
    <t xml:space="preserve">Install. of SAS Equipments              </t>
  </si>
  <si>
    <t xml:space="preserve">Install. of Erection Hardware           </t>
  </si>
  <si>
    <t xml:space="preserve">Install. of 400kV AIS Equipments        </t>
  </si>
  <si>
    <t xml:space="preserve">Install. of Structure AIS Equipment     </t>
  </si>
  <si>
    <t xml:space="preserve">Install. of Control Cables              </t>
  </si>
  <si>
    <t xml:space="preserve">Install. of Power Cables                </t>
  </si>
  <si>
    <t xml:space="preserve">Install. of illumination                </t>
  </si>
  <si>
    <t xml:space="preserve">Civil Works                             </t>
  </si>
  <si>
    <t xml:space="preserve">Foundation Bolts Erection               </t>
  </si>
  <si>
    <t>420kV, 4000 A, 63 kA, 3-phase SF6 GIS bus sectionaliser module</t>
  </si>
  <si>
    <t>420kV, 4000 A, 63 kA SF6 /Air Bushing for connecting GIS to AIS</t>
  </si>
  <si>
    <t>400kV Circuit Breaker Relay Panel without Auto Reclose (with Automation)</t>
  </si>
  <si>
    <t>Augmentation of Substation Automation System for 400kV Bus sectionalizer bay as per Technical Specification</t>
  </si>
  <si>
    <t>Erection Hardware for 400kV layout (One and half breaker scheme as per SLD)-Bus section bay as per specification</t>
  </si>
  <si>
    <t>420 kV Bus Post Insulator (Except for wave traps)</t>
  </si>
  <si>
    <t>Erection of Pipe Structure - 400 kV, 1-Phase,   BPI, (Excluding Wave Trap),  including nuts, bolts, all  type of washers,packplates, step bolts and gusset plates excluding foundation bolts</t>
  </si>
  <si>
    <t>1.1kV grade Control Cables (PVCinsulated) along withlugs,glands,straight joints &amp;accessories,etc.</t>
  </si>
  <si>
    <t>1.1kV grade Power Cables (PVCinsulated)along withlugs,glands,straight joints &amp;accessories,etc.</t>
  </si>
  <si>
    <t>LED Flood Light Luminaries Type FL-2 (250W) as per technical specification</t>
  </si>
  <si>
    <t>LED Flood Light Luminaries Type-FL-1 as per technical specification</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</si>
  <si>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</si>
  <si>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</si>
  <si>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</si>
  <si>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of Plain Cement Concrete (PCC) (1:2:4)</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</si>
  <si>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</si>
  <si>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</si>
  <si>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</si>
  <si>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 xml:space="preserve">MT </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</si>
  <si>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</si>
  <si>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</si>
  <si>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</si>
  <si>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</si>
  <si>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Supplying, filling and compacting CNS material as per specification under floors, foundations, roads, cable trenches, drains etc inlayers not exceeding 200 mm thickness</t>
  </si>
  <si>
    <t>Supplying, filling and compacting stone boulders mixed with sand under foundations, roads, cable trenches, drains etc in layers notexceeding 250mm thickness including ramming, watering compacting</t>
  </si>
  <si>
    <t>Erection of 28mm dia foundation bolts including nuts, checknuts, washers and packplates.</t>
  </si>
  <si>
    <t>Spec. No.: 5002002223/GIS-EXCLUDING/DOM/A00 - CC CS -1</t>
  </si>
  <si>
    <t>220KV GWALIOR LINE BAYS</t>
  </si>
  <si>
    <t xml:space="preserve">Extn. of 765/400/220kV Indore S/S  </t>
  </si>
  <si>
    <t xml:space="preserve">220 KV GIS Equipments                   </t>
  </si>
  <si>
    <t xml:space="preserve">220 KV AIS EQUIPMENTS                   </t>
  </si>
  <si>
    <t xml:space="preserve">Relay &amp; Protection panel                </t>
  </si>
  <si>
    <t xml:space="preserve">Substation Automation System            </t>
  </si>
  <si>
    <t xml:space="preserve">PLCC AT GWALIOR (POWERGRID)             </t>
  </si>
  <si>
    <t xml:space="preserve">PLCC AT GWALIOR (DATIA-MPPTCL)          </t>
  </si>
  <si>
    <t xml:space="preserve">STEEL STRUCTURES                        </t>
  </si>
  <si>
    <t xml:space="preserve">Erection Insulator &amp; Hardware           </t>
  </si>
  <si>
    <t xml:space="preserve">Earthing                                </t>
  </si>
  <si>
    <t xml:space="preserve">ILLUMINATION                            </t>
  </si>
  <si>
    <t xml:space="preserve">Air conditioning                        </t>
  </si>
  <si>
    <t xml:space="preserve">Fire Protection                         </t>
  </si>
  <si>
    <t xml:space="preserve">Visual Monitoring System                </t>
  </si>
  <si>
    <t xml:space="preserve">Mandatory Spares GIS                    </t>
  </si>
  <si>
    <t xml:space="preserve">Mandatory Spares AIS- Lumpsum           </t>
  </si>
  <si>
    <t xml:space="preserve">Mandatory Spares CRP SAS- Lumpsum       </t>
  </si>
  <si>
    <t xml:space="preserve">Foundation bolt                         </t>
  </si>
  <si>
    <t>245 kV, 3000A, 40kA, SF6 GIS Bus barmodule as per Section-Project,Technical specification</t>
  </si>
  <si>
    <t>245kV, 1600 A, 40 kA, SF6 GIS Linefeeder bay module as perSection-Project, Technicalspecification</t>
  </si>
  <si>
    <t>245KV, 1600A, 40KA SINGLE PHASE SF6 TO AIR BUSHING</t>
  </si>
  <si>
    <t>245KV,1600A, 40KA,3 PHASE,  SF6 GAS INSULATED BUS DUCT (GIB) OUTSIDEGIS HALL ALONGWITH ASSOCIATED SUPPORT STRUCTURE</t>
  </si>
  <si>
    <t>245KV, 3000A, 40KA SINGLE PHASE SF6 TO AIR BUSHING</t>
  </si>
  <si>
    <t>245KV 3000A 40KA 3-PH GIS BUS DUCT</t>
  </si>
  <si>
    <t>245 kV, 4400pf  Capacitive Voltage Transformer (1- Phase)</t>
  </si>
  <si>
    <t>216kV Surge Arrester (1-phase)</t>
  </si>
  <si>
    <t>245 kV, 1 phase Bus Post Insulator (except for Line Traps)</t>
  </si>
  <si>
    <t>220kV Circuit Breaker Relay Panel with Auto Reclose (with Automation)</t>
  </si>
  <si>
    <t>220kV Line Protection Panel (with Automation)</t>
  </si>
  <si>
    <t>Augmentation of existing 220kV bus bar protection scheme</t>
  </si>
  <si>
    <t>AUGMENTATION OF SUBSTATION AUTOMATION SYSTEM  INCLUDING HARDWARE ANDSOFTWARE ALONG WITH ASSOCIATED EQUIPMENT AND KIOSKS FOR FOLLOWING BAYS(BAY AS DEFINED IN THE TECHNICAL SPECIFICATION, SEC.-SUBSTATIONAUTOMATION SYSTEM)</t>
  </si>
  <si>
    <t>220kV, 1600A, 0.5mH, 40 kA Line Trap</t>
  </si>
  <si>
    <t>245 kV ,1 phase Bus Post Insulators for Line Traps</t>
  </si>
  <si>
    <t>Coupling device for PLCC</t>
  </si>
  <si>
    <t>Carrier Equipment Analog type (for Speech+Data &amp; Speech+Protection)</t>
  </si>
  <si>
    <t>Analog Protection Coupler for PLCC</t>
  </si>
  <si>
    <t>4wire telephone equipment</t>
  </si>
  <si>
    <t>HF Cable 75 ohms for PLCC</t>
  </si>
  <si>
    <t>Testing &amp; Maintenance equipment (print test kit only) for PLCC</t>
  </si>
  <si>
    <t>CGP 220KV STANDARD TOWERS AND BEAMS</t>
  </si>
  <si>
    <t>CHP 220KV STANDARD TOWERS AND BEAMS</t>
  </si>
  <si>
    <t>Fabrication, galvanising and supply of Standard 220 kV Gantry BG1including nuts, bolts, all type of washers, packplates, step bolts andgusset plates excluding foundation bolts</t>
  </si>
  <si>
    <t>Fabrication, galvanising and supply of Standard Pipe Structure - 220kV  CVT including nuts, bolts, all type of washers, packplates, stepbolts and gusset plates excluding foundation bolts</t>
  </si>
  <si>
    <t>Fabrication, galvanising and supply of Standard Pipe Structure - 220kV  SA including nuts, bolts, all type of washers, packplates, stepbolts and gusset plates excluding foundation bolts</t>
  </si>
  <si>
    <t>Fabrication, galvanising and supply of Std Pipe Structure - 220 kVBPI including nuts, bolts, all type of washers, packplates, step boltsand gusset plates excluding foundation bolts</t>
  </si>
  <si>
    <t>EQUIPMENT STRUCTURE INCLUDING FOUNDATION BOLT-220KV HIGH BPI (1PH)</t>
  </si>
  <si>
    <t>Erection Hardware for 220kV DM-type layout for GIS terminationarrangement-Line bay as per technical specification</t>
  </si>
  <si>
    <t>220KV SUSPENSION INSULATOR STRING  AND ASSOCIATED HARDWARE FITTINGSWITH DROP CLAMP SUITABLE FOR QUAD CONDUCTOR</t>
  </si>
  <si>
    <t>220KV SUSPENSION INSULATOR STRING  AND ASSOCIATED HARDWARE FITTINGSWITH DROP CLAMP SUITABLE FOR SINGLR CONDUCTOR</t>
  </si>
  <si>
    <t>220KV  TENSION INSULATOR STRING AND ASSOCIATED HARDWARE FITTINGSWITHOUT TURN BUCKLE SUITABLE FOR SINGLE CONDUCTOR</t>
  </si>
  <si>
    <t>40 mm MS rod for Main Earthmat</t>
  </si>
  <si>
    <t>Lighting Panel type ACP-3 as per technical specification</t>
  </si>
  <si>
    <t>Illumination System for switchyard panel room of 6 m length</t>
  </si>
  <si>
    <t>Air conditioning system  for Switchyard Panel Room of 6m length</t>
  </si>
  <si>
    <t>Fire Detection and Alarm System for Switchyard Panel Room of 6 mlength</t>
  </si>
  <si>
    <t>5kg CO2 type Portable Fire Extinguisher</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</si>
  <si>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</si>
  <si>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</si>
  <si>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</si>
  <si>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</si>
  <si>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</si>
  <si>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</si>
  <si>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</si>
  <si>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</si>
  <si>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</si>
  <si>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</si>
  <si>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</si>
  <si>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</si>
  <si>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</si>
  <si>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</si>
  <si>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</si>
  <si>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</si>
  <si>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</si>
  <si>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</si>
  <si>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</si>
  <si>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</si>
  <si>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</si>
  <si>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</si>
  <si>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</si>
  <si>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</si>
  <si>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</si>
  <si>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</si>
  <si>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</si>
  <si>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</si>
  <si>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</si>
  <si>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</si>
  <si>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</si>
  <si>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</si>
  <si>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</si>
  <si>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</si>
  <si>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</si>
  <si>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</si>
  <si>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</si>
  <si>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</si>
  <si>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</si>
  <si>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</si>
  <si>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</si>
  <si>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</si>
  <si>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</si>
  <si>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</si>
  <si>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</si>
  <si>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</si>
  <si>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</si>
  <si>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</si>
  <si>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</si>
  <si>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</si>
  <si>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Spare-245kV CVT</t>
  </si>
  <si>
    <t>Spare-216kV Surge Arrester</t>
  </si>
  <si>
    <t>Spare-C &amp; R Panel</t>
  </si>
  <si>
    <t>Fabrication, galvanising and supply of 40mm dia foundation boltsincluding nuts, checknuts, washers and packplates.</t>
  </si>
  <si>
    <t>Fabrication, galvanising and supply of 56mm dia foundation boltsincluding nuts, checknuts, washers and packplates</t>
  </si>
  <si>
    <t>Fabrication, galvanising and supply of 80mm dia foundation boltsincluding nuts, checknuts, washers and packplates</t>
  </si>
  <si>
    <t xml:space="preserve">Extn. of 765/400/220kV Indore S/S       </t>
  </si>
  <si>
    <t>245kV, 1600 A, 40 kA, SF6 GIS Line feeder bay module as per Section-Project, Technical specification</t>
  </si>
  <si>
    <t>245kV, 1600A, 40kA Single phase SF6 to Air Bushing</t>
  </si>
  <si>
    <t>245 kV, 3000A, 40kA, 3 single phase(isolated), SF6 gas insulated, metalenclosed bus bars to interconnect eachof Circuit Breaker bay module completewith voltage transformer, disconnectorswith grounding switch, local controlcubicle, SF6 gas monitoring system forthe complete bus</t>
  </si>
  <si>
    <t>220 KV, 1600A, 40kA, 1sec  three phase SF6 Gas Insulated Bus Duct (GIB) outside GIS hall including Bus Duct support structure andassociated accessories</t>
  </si>
  <si>
    <t>245kV, 3000A, 40kA Single phase SF6 to Air Bushing</t>
  </si>
  <si>
    <t>245 kV,1 phase Bus Post Insulator (except for Line Traps)</t>
  </si>
  <si>
    <t>Augmentation of existing 220kV bus bar protection scheme.(No. of bays as per specification)-(with Automation)</t>
  </si>
  <si>
    <t>Augmentation of   Substation automation System for 220kV bay as per Technical Specification</t>
  </si>
  <si>
    <t>Protection Coupler (Analog)</t>
  </si>
  <si>
    <t>HF CABLE FOR PLCC-75 OHM (KM)</t>
  </si>
  <si>
    <t>Dismantling, transportation &amp; re-erection of 220kV PLCC</t>
  </si>
  <si>
    <t>Fire Detection and Alarm System for Switchyard Panel Room of 6 m length</t>
  </si>
  <si>
    <t>Standard Towers for 220kV - Type CGP</t>
  </si>
  <si>
    <t>Erection of Std 220 kV Tower CHP including nuts, bolts, all type of washers, packplates, step bolts and gusset plates excludingfoundation bolts</t>
  </si>
  <si>
    <t>Erection of Std 220 kV Gantry BG1 including nuts, bolts, all type of washers, packplates, step bolts and gusset plates excludingfoundation bolts</t>
  </si>
  <si>
    <t>Erection of Pipe Structure - 220 kV 1-Phase CVT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</si>
  <si>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</si>
  <si>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</si>
  <si>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Lighting Fixture LED Luminaires type FL-1 as per tech. specifications</t>
  </si>
  <si>
    <t>Erection Hardware for 220kV DM-type layout for GIS termination arrangement-Line bay as per specification</t>
  </si>
  <si>
    <t>220KV SUSPENSION INSULATOR STRING  AND ASSOCIATED HARDWARE FITTINGS WITH DROP CLAMP SUITABLE FOR QUAD CONDUCTOR</t>
  </si>
  <si>
    <t>220KV SUSPENSION INSULATOR STRING  AND ASSOCIATED HARDWARE FITTINGS WITH DROP CLAMP SUITABLE FOR SINGLR CONDUCTOR</t>
  </si>
  <si>
    <t>220KV  TENSION INSULATOR STRING AND ASSOCIATED HARDWARE FITTINGS WITHOUT TURN BUCKLE SUITABLE FOR SINGLE CONDUCTOR</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</si>
  <si>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</si>
  <si>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Dismantling &amp; re-erection of 220kV LM</t>
  </si>
  <si>
    <t xml:space="preserve"> Demolishing RCC work including stacking of steel bars and disposal of unserviceable material.</t>
  </si>
  <si>
    <t>3.75m wide Cement Concrete road with PCC shoulder including 100 mm dia RCC Hume Pipe @ 100 metre interval as per drawing and TS.However, reinforcement steel and all type concrete shall be paid separately under relevant items</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</si>
  <si>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</si>
  <si>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</si>
  <si>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</si>
  <si>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</si>
  <si>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</si>
  <si>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</si>
  <si>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</si>
  <si>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&amp; laying hume pipe of grade (NP-3) excluding reinforcement and concrete as per drawing-250mm dia</t>
  </si>
  <si>
    <t>Supplying &amp; laying hume pipe of grade (NP-3) excluding reinforcement and concrete as per drawing-100mm dia</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</si>
  <si>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</si>
  <si>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Dismantling &amp; Re-erection of Existing fence</t>
  </si>
  <si>
    <t>New chain Link Fencing excluding concrete</t>
  </si>
  <si>
    <t>Switchyard Panel Room - Civil Works. All civil works as per drawing and specifications complete, including - brickwork, finishing(external and internal), windows etc. However, excavation, PCC, RCC and reinforcement shall be paid separately as per BPS.</t>
  </si>
  <si>
    <t>Erection of 40mm dia foundation bolts including nuts, checknuts, washers and packplates.</t>
  </si>
  <si>
    <t>Erection of 56mm dia foundation bolts including nuts, checknuts, washers and packplates</t>
  </si>
  <si>
    <t>Erection of 80mm dia foundation bolts including nuts, checknuts, washers and packplates</t>
  </si>
  <si>
    <t xml:space="preserve">Service: 220 kV GIS equipment           </t>
  </si>
  <si>
    <t xml:space="preserve">Service: 220 kV AIS equipment           </t>
  </si>
  <si>
    <t xml:space="preserve">Service: Relay &amp; Prot Panel             </t>
  </si>
  <si>
    <t xml:space="preserve">Service: SAS                            </t>
  </si>
  <si>
    <t xml:space="preserve">Service: PLCC AT GWALIOR (POWERGRID)    </t>
  </si>
  <si>
    <t xml:space="preserve">Service: PLCC AT GWALIOR (DATIA-MPPTCL) </t>
  </si>
  <si>
    <t xml:space="preserve">Service: Fire protection system         </t>
  </si>
  <si>
    <t xml:space="preserve">Steel Structures                        </t>
  </si>
  <si>
    <t xml:space="preserve">Service: Illumination                   </t>
  </si>
  <si>
    <t xml:space="preserve">Service: Erection Insulator &amp; Hardware  </t>
  </si>
  <si>
    <t xml:space="preserve">Service: Power &amp; Control cables         </t>
  </si>
  <si>
    <t xml:space="preserve">Service: Earthing                       </t>
  </si>
  <si>
    <t xml:space="preserve">Service: VMS                            </t>
  </si>
  <si>
    <t xml:space="preserve">Service: Air Conditioning               </t>
  </si>
  <si>
    <t xml:space="preserve">Dismantling and Re-erection             </t>
  </si>
  <si>
    <t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t>
  </si>
  <si>
    <t>Fabrication, galvanising and supply of Std Pipe Structure - 220 kV  WTincluding nuts, bolts, all type of washers, packplates, step bolts andgusset plates excluding foundation bolts</t>
  </si>
  <si>
    <t>400KV GIS- 4000A SF6 TO AIR BUSHING COMPLETE IN ALL RESPECT</t>
  </si>
  <si>
    <t>400KV GIS-ONE POLE OF 4000A CIRCUIT BREAKER WITHOUT PIR WITHINTERRUPTER, MAIN CIRCUIT, ENCLOSURE AND OPERATING MECHANISM COMPLETEIN ALL RESPECT</t>
  </si>
  <si>
    <t>400kV GIS- Single phase of 4000A disconnector switch including maincircuit, enclosure, driving mechanism and support insulator etc.,complete in all respect (Note 1- The contractor shall supply spare fordisconnector switch to ensure one to one replacement of all disconnectorswitch supplied as main equipment without any requirement ofmodification in fittings at site to cover all different types ofdisconnector switch supplied. In case, quantity of supplied dis-connector switch types (for one to one replacement) are more than thequantity mentioned in BPS for spare, the contractor shall supply theseadditional types of disconnector switch without any additional priceimplication to POWERGRID and quantities of these additional type ofdisconnector switch are deem to be included in the quantities mentionedin BPS for spare disconnector. Note 2 - In case, Dis-connector Switch(DS) &amp; Earth Switch (ES) is provided in a same enclosure with commonoperating mechanism, then the module comprising of Dis-connector &amp; Earthswitch in single enclosure with common operating mechanism is to beprovided under the head of spare Dis-connector only. Note 3 - In case,Dis-connector Switch (DS) &amp; Earth Switch (ES) is provided in a sameenclosure with separate operating mechanism, then the module comprisingof Dis-connector &amp; Earth switch in single enclosure with separateoperating mechanism is to be provided under the head of spare Dis-connector only.)</t>
  </si>
  <si>
    <t>Erection of Pipe Structure - 220 kV 1-Phase WT including nuts, bolts, all type of washers, packplates, step bolts and gusset platesexcluding foundation bolts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</si>
</sst>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FF0000"/>
      <name val="Book Antiqua"/>
      <family val="1"/>
    </font>
    <font>
      <b/>
      <sz val="16"/>
      <name val="Book Antiqua"/>
      <family val="1"/>
    </font>
    <font>
      <b/>
      <sz val="14"/>
      <color rgb="FFC00000"/>
      <name val="Book Antiqua"/>
      <family val="1"/>
    </font>
    <font>
      <b/>
      <sz val="12"/>
      <color rgb="FFC00000"/>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2">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10" borderId="9" xfId="0" applyFont="1" applyFill="1" applyBorder="1" applyAlignment="1">
      <alignment horizontal="left" vertical="center" wrapText="1"/>
    </xf>
    <xf numFmtId="0" fontId="73" fillId="10" borderId="9" xfId="0" applyFont="1" applyFill="1" applyBorder="1" applyAlignment="1">
      <alignment horizontal="center"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3" fillId="3" borderId="14" xfId="109" applyFont="1" applyFill="1" applyBorder="1" applyAlignment="1" applyProtection="1">
      <alignment vertical="top" wrapText="1"/>
      <protection locked="0"/>
    </xf>
    <xf numFmtId="0" fontId="73" fillId="0" borderId="9" xfId="0" applyFont="1" applyFill="1" applyBorder="1" applyAlignment="1">
      <alignment vertical="top" wrapText="1"/>
    </xf>
    <xf numFmtId="0" fontId="71" fillId="0" borderId="0" xfId="0" applyFont="1" applyAlignment="1" applyProtection="1">
      <alignment horizontal="center" vertical="center"/>
    </xf>
    <xf numFmtId="0" fontId="76" fillId="0" borderId="0" xfId="0" applyFont="1" applyAlignment="1" applyProtection="1">
      <alignment horizontal="center" vertical="center"/>
    </xf>
    <xf numFmtId="0" fontId="73" fillId="0" borderId="0" xfId="0" applyFont="1" applyAlignment="1">
      <alignment horizontal="center" vertical="center"/>
    </xf>
    <xf numFmtId="0" fontId="73" fillId="0" borderId="9" xfId="0" applyFont="1" applyBorder="1" applyAlignment="1" applyProtection="1">
      <alignment horizontal="center" vertical="center"/>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3"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78"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164" fontId="73" fillId="0" borderId="9" xfId="8" applyFont="1" applyBorder="1" applyAlignment="1">
      <alignment horizontal="right" vertical="center"/>
    </xf>
    <xf numFmtId="164" fontId="76" fillId="0" borderId="9" xfId="8" applyFont="1" applyBorder="1" applyAlignment="1">
      <alignment horizontal="right" vertical="center"/>
    </xf>
    <xf numFmtId="164" fontId="73" fillId="0" borderId="9" xfId="8" applyFont="1" applyBorder="1" applyAlignment="1" applyProtection="1">
      <alignment horizontal="right" vertical="center"/>
      <protection locked="0"/>
    </xf>
    <xf numFmtId="164"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3"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73"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80" fillId="0" borderId="5" xfId="0" applyNumberFormat="1" applyFont="1" applyFill="1" applyBorder="1" applyAlignment="1" applyProtection="1">
      <alignment horizontal="right" vertical="center" wrapText="1"/>
    </xf>
    <xf numFmtId="0" fontId="81" fillId="0" borderId="5" xfId="0" applyNumberFormat="1" applyFont="1" applyFill="1" applyBorder="1" applyAlignment="1" applyProtection="1">
      <alignment horizontal="center" vertical="center"/>
    </xf>
    <xf numFmtId="0" fontId="73" fillId="9" borderId="9" xfId="0" applyFont="1" applyFill="1" applyBorder="1" applyAlignment="1">
      <alignment horizontal="center" vertical="top" wrapText="1"/>
    </xf>
    <xf numFmtId="10" fontId="2" fillId="9" borderId="18" xfId="111" applyNumberFormat="1" applyFont="1" applyFill="1" applyBorder="1" applyAlignment="1" applyProtection="1">
      <alignment horizontal="center" vertical="top" wrapText="1"/>
      <protection locked="0" hidden="1"/>
    </xf>
    <xf numFmtId="0" fontId="73" fillId="9" borderId="9" xfId="0" applyFont="1" applyFill="1" applyBorder="1" applyAlignment="1">
      <alignment vertical="top" wrapText="1"/>
    </xf>
    <xf numFmtId="0" fontId="73" fillId="9" borderId="9" xfId="0" applyFont="1" applyFill="1" applyBorder="1" applyAlignment="1" applyProtection="1">
      <alignment horizontal="right" vertical="center"/>
      <protection locked="0"/>
    </xf>
    <xf numFmtId="2" fontId="73" fillId="9" borderId="9" xfId="0" applyNumberFormat="1" applyFont="1" applyFill="1" applyBorder="1" applyAlignment="1" applyProtection="1">
      <alignment horizontal="right" vertical="center"/>
      <protection locked="0"/>
    </xf>
    <xf numFmtId="43" fontId="73" fillId="9" borderId="0" xfId="0" applyNumberFormat="1" applyFont="1" applyFill="1" applyAlignment="1" applyProtection="1">
      <alignment horizontal="center" vertical="center"/>
    </xf>
    <xf numFmtId="0" fontId="73" fillId="9" borderId="0" xfId="0" applyFont="1" applyFill="1" applyAlignment="1" applyProtection="1">
      <alignment horizontal="center" vertical="center"/>
    </xf>
    <xf numFmtId="164" fontId="73" fillId="0" borderId="9" xfId="8" applyFont="1" applyFill="1" applyBorder="1" applyAlignment="1" applyProtection="1">
      <alignment horizontal="right" vertical="top" wrapText="1"/>
    </xf>
    <xf numFmtId="0" fontId="5" fillId="0" borderId="0" xfId="0" applyFont="1" applyFill="1" applyBorder="1" applyAlignment="1" applyProtection="1">
      <alignment vertical="center" wrapText="1"/>
    </xf>
    <xf numFmtId="0" fontId="5" fillId="0" borderId="0" xfId="0" applyFont="1" applyFill="1" applyAlignment="1" applyProtection="1">
      <alignment vertical="center" wrapText="1"/>
    </xf>
    <xf numFmtId="0" fontId="2" fillId="0" borderId="0" xfId="0" applyFont="1" applyFill="1" applyAlignment="1" applyProtection="1">
      <alignmen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82" fillId="13" borderId="24" xfId="0" applyNumberFormat="1" applyFont="1" applyFill="1" applyBorder="1" applyAlignment="1" applyProtection="1">
      <alignment horizontal="left" vertical="center"/>
    </xf>
    <xf numFmtId="0" fontId="82" fillId="13" borderId="3" xfId="0" applyNumberFormat="1"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6"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Fill="1" applyAlignment="1" applyProtection="1">
      <alignment vertical="center" wrapText="1"/>
      <protection hidden="1"/>
    </xf>
    <xf numFmtId="0" fontId="73" fillId="0" borderId="0" xfId="0" applyFont="1" applyBorder="1" applyAlignment="1" applyProtection="1">
      <alignment horizontal="right" vertical="center"/>
    </xf>
    <xf numFmtId="0" fontId="83" fillId="13" borderId="24" xfId="0" applyNumberFormat="1" applyFont="1" applyFill="1" applyBorder="1" applyAlignment="1" applyProtection="1">
      <alignment horizontal="left" vertical="center" wrapText="1"/>
    </xf>
    <xf numFmtId="0" fontId="83" fillId="13" borderId="3" xfId="0" applyNumberFormat="1" applyFont="1" applyFill="1" applyBorder="1" applyAlignment="1" applyProtection="1">
      <alignment horizontal="left" vertical="center" wrapText="1"/>
    </xf>
    <xf numFmtId="0" fontId="83" fillId="13" borderId="25" xfId="0" applyNumberFormat="1" applyFont="1" applyFill="1" applyBorder="1" applyAlignment="1" applyProtection="1">
      <alignment horizontal="left" vertical="center" wrapText="1"/>
    </xf>
    <xf numFmtId="165" fontId="1" fillId="0" borderId="0" xfId="115" applyNumberFormat="1" applyFont="1" applyFill="1" applyAlignment="1" applyProtection="1">
      <alignment horizontal="left" vertical="center"/>
      <protection hidden="1"/>
    </xf>
    <xf numFmtId="0" fontId="83" fillId="13" borderId="24" xfId="0" applyNumberFormat="1" applyFont="1" applyFill="1" applyBorder="1" applyAlignment="1" applyProtection="1">
      <alignment horizontal="left" vertical="center"/>
    </xf>
    <xf numFmtId="0" fontId="83" fillId="13" borderId="3" xfId="0" applyNumberFormat="1" applyFont="1" applyFill="1" applyBorder="1" applyAlignment="1" applyProtection="1">
      <alignment horizontal="left" vertical="center"/>
    </xf>
    <xf numFmtId="0" fontId="83" fillId="13" borderId="25" xfId="0" applyNumberFormat="1" applyFont="1" applyFill="1" applyBorder="1" applyAlignment="1" applyProtection="1">
      <alignment horizontal="left" vertical="center"/>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hidden="1"/>
    </xf>
    <xf numFmtId="0" fontId="7" fillId="9" borderId="26" xfId="114" applyFont="1" applyFill="1" applyBorder="1" applyAlignment="1" applyProtection="1">
      <alignment horizontal="center"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hidden="1"/>
    </xf>
    <xf numFmtId="9" fontId="7" fillId="9" borderId="26" xfId="114" applyNumberFormat="1" applyFont="1" applyFill="1" applyBorder="1" applyAlignment="1" applyProtection="1">
      <alignment horizontal="center"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38">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9048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6641536" y="394607"/>
          <a:ext cx="0" cy="136615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AABC857-3B7F-49DA-8D42-2D9A71C154FD}" protected="1">
  <header guid="{DAABC857-3B7F-49DA-8D42-2D9A71C154FD}" dateTime="2022-07-15T18:52:06" maxSheetId="23" userName="Umesh Kumar Yadav {उमेश कुमार यादव}"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drawing" Target="../drawings/drawing2.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drawing" Target="../drawings/drawing3.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drawing" Target="../drawings/drawing4.x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drawing" Target="../drawings/drawing5.xml"/><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drawing" Target="../drawings/drawing6.xml"/><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drawing" Target="../drawings/drawing7.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drawing" Target="../drawings/drawing8.xml"/><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drawing" Target="../drawings/drawing9.xml"/><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4.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drawing" Target="../drawings/drawing10.xml"/><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drawing" Target="../drawings/drawing11.xml"/><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drawing" Target="../drawings/drawing12.xml"/><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0" Type="http://schemas.openxmlformats.org/officeDocument/2006/relationships/printerSettings" Target="../printerSettings/printerSettings212.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drawing" Target="../drawings/drawing13.xml"/><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0" Type="http://schemas.openxmlformats.org/officeDocument/2006/relationships/printerSettings" Target="../printerSettings/printerSettings224.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4.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5" sqref="B5"/>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97.5" customHeight="1">
      <c r="A1" s="31" t="s">
        <v>40</v>
      </c>
      <c r="B1" s="32" t="s">
        <v>788</v>
      </c>
      <c r="C1" s="33"/>
      <c r="D1" s="33"/>
      <c r="E1" s="33"/>
      <c r="F1" s="33"/>
      <c r="G1" s="33"/>
      <c r="H1" s="33"/>
    </row>
    <row r="2" spans="1:9">
      <c r="B2" s="35"/>
      <c r="I2" s="34" t="s">
        <v>264</v>
      </c>
    </row>
    <row r="3" spans="1:9">
      <c r="A3" s="34" t="s">
        <v>41</v>
      </c>
      <c r="B3" s="405" t="s">
        <v>490</v>
      </c>
      <c r="I3" s="34" t="s">
        <v>265</v>
      </c>
    </row>
    <row r="5" spans="1:9">
      <c r="A5" s="34" t="s">
        <v>42</v>
      </c>
      <c r="B5" s="446" t="s">
        <v>615</v>
      </c>
      <c r="C5" s="33"/>
      <c r="D5" s="33"/>
      <c r="E5" s="33"/>
      <c r="F5" s="33"/>
      <c r="G5" s="33"/>
      <c r="H5" s="33"/>
    </row>
    <row r="7" spans="1:9">
      <c r="B7" s="34" t="s">
        <v>482</v>
      </c>
    </row>
  </sheetData>
  <sheetProtection selectLockedCells="1" selectUnlockedCells="1"/>
  <customSheetViews>
    <customSheetView guid="{CCA37BAE-906F-43D5-9FD9-B13563E4B9D7}" hiddenColumns="1" state="hidden">
      <selection activeCell="B5" sqref="B5"/>
      <pageMargins left="0.75" right="0.75" top="1" bottom="1" header="0.5" footer="0.5"/>
      <pageSetup orientation="portrait" r:id="rId1"/>
      <headerFooter alignWithMargins="0"/>
    </customSheetView>
    <customSheetView guid="{12A89170-4F84-482D-A3C5-7890082E7B73}" hiddenColumns="1" state="hidden">
      <selection activeCell="B7" sqref="B7"/>
      <pageMargins left="0.75" right="0.75" top="1" bottom="1" header="0.5" footer="0.5"/>
      <pageSetup orientation="portrait" r:id="rId2"/>
      <headerFooter alignWithMargins="0"/>
    </customSheetView>
    <customSheetView guid="{D5521983-A70D-48A3-9506-C0263CBBC57D}" hiddenColumns="1" state="hidden">
      <selection activeCell="B1" sqref="B1"/>
      <pageMargins left="0.75" right="0.75" top="1" bottom="1" header="0.5" footer="0.5"/>
      <pageSetup orientation="portrait" r:id="rId3"/>
      <headerFooter alignWithMargins="0"/>
    </customSheetView>
    <customSheetView guid="{63D51328-7CBC-4A1E-B96D-BAE91416501B}" hiddenColumns="1" state="hidden">
      <selection activeCell="B11" sqref="B11"/>
      <pageMargins left="0.75" right="0.75" top="1" bottom="1" header="0.5" footer="0.5"/>
      <pageSetup orientation="portrait" r:id="rId4"/>
      <headerFooter alignWithMargins="0"/>
    </customSheetView>
    <customSheetView guid="{497EA202-A8B8-45C5-9E6C-C3CD104F3979}" hiddenColumns="1" state="hidden">
      <selection activeCell="B13" sqref="B13"/>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AB1F867-F01E-4EB9-A93D-DDCFDB9AA444}" hiddenColumns="1" state="hidden">
      <selection activeCell="B1" sqref="B1"/>
      <pageMargins left="0.75" right="0.75" top="1" bottom="1" header="0.5" footer="0.5"/>
      <pageSetup orientation="portrait" r:id="rId10"/>
      <headerFooter alignWithMargins="0"/>
    </customSheetView>
    <customSheetView guid="{CA9345C4-09FE-4F27-BFD9-3D9BCD2DED09}" hiddenColumns="1" state="hidden">
      <selection activeCell="B6" sqref="B6"/>
      <pageMargins left="0.75" right="0.75" top="1" bottom="1" header="0.5" footer="0.5"/>
      <pageSetup orientation="portrait" r:id="rId11"/>
      <headerFooter alignWithMargins="0"/>
    </customSheetView>
  </customSheetViews>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zoomScaleNormal="100" zoomScaleSheetLayoutView="115" workbookViewId="0">
      <selection activeCell="B3" sqref="B3:E3"/>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70"/>
      <c r="C1" s="771"/>
      <c r="D1" s="771"/>
      <c r="E1" s="772"/>
      <c r="F1" s="37"/>
      <c r="G1" s="38"/>
      <c r="H1" s="39"/>
      <c r="I1" s="39"/>
      <c r="J1" s="40"/>
    </row>
    <row r="2" spans="1:10" ht="50.25" customHeight="1">
      <c r="A2" s="773" t="s">
        <v>43</v>
      </c>
      <c r="B2" s="776" t="str">
        <f>Basic!B1</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C2" s="777"/>
      <c r="D2" s="777"/>
      <c r="E2" s="778"/>
      <c r="F2" s="779" t="str">
        <f>Basic!B3</f>
        <v>SS92</v>
      </c>
      <c r="G2" s="38"/>
      <c r="H2" s="39"/>
      <c r="I2" s="39"/>
      <c r="J2" s="40"/>
    </row>
    <row r="3" spans="1:10" ht="23.25" customHeight="1">
      <c r="A3" s="774"/>
      <c r="B3" s="782" t="str">
        <f>Basic!B5</f>
        <v>Spec. No.: 5002002223/GIS-EXCLUDING/DOM/A00 - CC CS -1</v>
      </c>
      <c r="C3" s="783"/>
      <c r="D3" s="783"/>
      <c r="E3" s="784"/>
      <c r="F3" s="780"/>
      <c r="G3" s="38"/>
      <c r="H3" s="39"/>
      <c r="I3" s="39"/>
      <c r="J3" s="40"/>
    </row>
    <row r="4" spans="1:10" ht="39.950000000000003" customHeight="1">
      <c r="A4" s="774"/>
      <c r="B4" s="42">
        <v>1</v>
      </c>
      <c r="C4" s="785" t="s">
        <v>44</v>
      </c>
      <c r="D4" s="785"/>
      <c r="E4" s="786"/>
      <c r="F4" s="780"/>
      <c r="G4" s="43"/>
      <c r="H4" s="44" t="s">
        <v>45</v>
      </c>
      <c r="I4" s="39"/>
      <c r="J4" s="40"/>
    </row>
    <row r="5" spans="1:10" ht="30" customHeight="1">
      <c r="A5" s="774"/>
      <c r="B5" s="42">
        <v>2</v>
      </c>
      <c r="C5" s="785" t="s">
        <v>46</v>
      </c>
      <c r="D5" s="785"/>
      <c r="E5" s="786"/>
      <c r="F5" s="780"/>
      <c r="G5" s="38"/>
      <c r="H5" s="39"/>
      <c r="I5" s="39"/>
      <c r="J5" s="40"/>
    </row>
    <row r="6" spans="1:10" s="45" customFormat="1" ht="30" customHeight="1">
      <c r="A6" s="774"/>
      <c r="B6" s="42">
        <v>3</v>
      </c>
      <c r="C6" s="785" t="s">
        <v>47</v>
      </c>
      <c r="D6" s="785"/>
      <c r="E6" s="786"/>
      <c r="F6" s="780"/>
      <c r="G6" s="38"/>
      <c r="H6" s="39"/>
      <c r="I6" s="39"/>
      <c r="J6" s="39"/>
    </row>
    <row r="7" spans="1:10" ht="52.5" hidden="1" customHeight="1">
      <c r="A7" s="774"/>
      <c r="B7" s="42">
        <v>4</v>
      </c>
      <c r="C7" s="785" t="s">
        <v>48</v>
      </c>
      <c r="D7" s="785"/>
      <c r="E7" s="786"/>
      <c r="F7" s="780"/>
      <c r="G7" s="38"/>
      <c r="H7" s="39"/>
      <c r="I7" s="39"/>
      <c r="J7" s="40"/>
    </row>
    <row r="8" spans="1:10" ht="9.75" customHeight="1">
      <c r="A8" s="774"/>
      <c r="B8" s="46"/>
      <c r="C8" s="47"/>
      <c r="D8" s="47"/>
      <c r="E8" s="48"/>
      <c r="F8" s="780"/>
      <c r="G8" s="38"/>
      <c r="H8" s="39"/>
      <c r="I8" s="39"/>
      <c r="J8" s="40"/>
    </row>
    <row r="9" spans="1:10" ht="23.25" customHeight="1">
      <c r="A9" s="774"/>
      <c r="B9" s="787"/>
      <c r="C9" s="788"/>
      <c r="D9" s="788"/>
      <c r="E9" s="789"/>
      <c r="F9" s="780"/>
      <c r="G9" s="38"/>
      <c r="H9" s="39"/>
      <c r="I9" s="39"/>
      <c r="J9" s="40"/>
    </row>
    <row r="10" spans="1:10" ht="10.5" customHeight="1">
      <c r="A10" s="774"/>
      <c r="B10" s="49"/>
      <c r="C10" s="50"/>
      <c r="D10" s="50"/>
      <c r="E10" s="51"/>
      <c r="F10" s="780"/>
      <c r="G10" s="38"/>
      <c r="H10" s="39"/>
      <c r="I10" s="39"/>
      <c r="J10" s="40"/>
    </row>
    <row r="11" spans="1:10" ht="24" customHeight="1">
      <c r="A11" s="774"/>
      <c r="B11" s="790" t="s">
        <v>49</v>
      </c>
      <c r="C11" s="791"/>
      <c r="D11" s="791"/>
      <c r="E11" s="52"/>
      <c r="F11" s="780"/>
    </row>
    <row r="12" spans="1:10" ht="15.95" customHeight="1">
      <c r="A12" s="775"/>
      <c r="B12" s="792" t="s">
        <v>50</v>
      </c>
      <c r="C12" s="793"/>
      <c r="D12" s="793"/>
      <c r="E12" s="53"/>
      <c r="F12" s="781"/>
      <c r="G12" s="38"/>
      <c r="H12" s="39"/>
      <c r="I12" s="39"/>
      <c r="J12" s="40"/>
    </row>
    <row r="13" spans="1:10" ht="24" customHeight="1">
      <c r="A13" s="764"/>
      <c r="B13" s="765" t="s">
        <v>51</v>
      </c>
      <c r="C13" s="766"/>
      <c r="D13" s="766"/>
      <c r="E13" s="52"/>
      <c r="F13" s="767"/>
      <c r="G13" s="54"/>
      <c r="H13" s="54"/>
      <c r="I13" s="54"/>
      <c r="J13" s="54"/>
    </row>
    <row r="14" spans="1:10" ht="15.95" customHeight="1">
      <c r="A14" s="764"/>
      <c r="B14" s="768" t="s">
        <v>52</v>
      </c>
      <c r="C14" s="769"/>
      <c r="D14" s="769"/>
      <c r="E14" s="55"/>
      <c r="F14" s="767"/>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2awM+5bfOKGHbIbWytkACvAYNLoKrbfHlZTJftBJeCaTScrInMYITkzDkpieZ7tAiirEJchjoY/10Q+Sq1yI+g==" saltValue="Ayk60/MtX9YAH6YAm2exTw==" spinCount="100000" sheet="1" formatColumns="0" formatRows="0" selectLockedCells="1"/>
  <customSheetViews>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795" t="s">
        <v>348</v>
      </c>
      <c r="B1" s="795"/>
      <c r="C1" s="795"/>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794" t="s">
        <v>69</v>
      </c>
      <c r="C12" s="794"/>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794" t="s">
        <v>71</v>
      </c>
      <c r="C14" s="794"/>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794" t="s">
        <v>79</v>
      </c>
      <c r="C21" s="794"/>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794" t="s">
        <v>85</v>
      </c>
      <c r="C27" s="794"/>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794" t="s">
        <v>86</v>
      </c>
      <c r="C30" s="794"/>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794" t="s">
        <v>87</v>
      </c>
      <c r="C33" s="794"/>
      <c r="D33" s="71"/>
    </row>
    <row r="34" spans="2:11" ht="18" customHeight="1">
      <c r="B34" s="73" t="s">
        <v>72</v>
      </c>
      <c r="C34" s="70" t="s">
        <v>88</v>
      </c>
      <c r="D34" s="67"/>
    </row>
    <row r="35" spans="2:11" ht="18" customHeight="1">
      <c r="B35" s="794" t="s">
        <v>89</v>
      </c>
      <c r="C35" s="794"/>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5" customHeight="1">
      <c r="B39" s="73" t="s">
        <v>72</v>
      </c>
      <c r="C39" s="70" t="s">
        <v>93</v>
      </c>
      <c r="D39" s="67"/>
      <c r="E39" s="68"/>
      <c r="F39" s="68"/>
      <c r="G39" s="68"/>
      <c r="H39" s="68"/>
      <c r="I39" s="68"/>
      <c r="J39" s="68"/>
      <c r="K39" s="68"/>
    </row>
    <row r="40" spans="2:11" ht="38.1" customHeight="1">
      <c r="B40" s="73" t="s">
        <v>72</v>
      </c>
      <c r="C40" s="70" t="s">
        <v>94</v>
      </c>
    </row>
    <row r="41" spans="2:11" ht="18" customHeight="1">
      <c r="B41" s="794" t="s">
        <v>95</v>
      </c>
      <c r="C41" s="794"/>
    </row>
    <row r="42" spans="2:11" ht="38.1" customHeight="1">
      <c r="B42" s="73" t="s">
        <v>72</v>
      </c>
      <c r="C42" s="70" t="s">
        <v>96</v>
      </c>
    </row>
    <row r="43" spans="2:11" ht="18" customHeight="1">
      <c r="B43" s="73" t="s">
        <v>72</v>
      </c>
      <c r="C43" s="76" t="s">
        <v>97</v>
      </c>
    </row>
    <row r="44" spans="2:11" ht="18" customHeight="1">
      <c r="B44" s="794" t="s">
        <v>98</v>
      </c>
      <c r="C44" s="794"/>
    </row>
    <row r="45" spans="2:11" ht="38.1" customHeight="1">
      <c r="B45" s="73" t="s">
        <v>72</v>
      </c>
      <c r="C45" s="70" t="s">
        <v>99</v>
      </c>
    </row>
    <row r="46" spans="2:11" ht="18" customHeight="1">
      <c r="B46" s="73" t="s">
        <v>72</v>
      </c>
      <c r="C46" s="76" t="s">
        <v>97</v>
      </c>
    </row>
    <row r="47" spans="2:11" ht="18" customHeight="1">
      <c r="B47" s="794" t="s">
        <v>100</v>
      </c>
      <c r="C47" s="794" t="s">
        <v>101</v>
      </c>
    </row>
    <row r="48" spans="2:11" ht="48" customHeight="1">
      <c r="B48" s="73" t="s">
        <v>72</v>
      </c>
      <c r="C48" s="70" t="s">
        <v>102</v>
      </c>
    </row>
    <row r="49" spans="1:11" ht="18" customHeight="1">
      <c r="B49" s="73" t="s">
        <v>72</v>
      </c>
      <c r="C49" s="76" t="s">
        <v>97</v>
      </c>
    </row>
    <row r="50" spans="1:11" ht="18" customHeight="1">
      <c r="B50" s="794" t="s">
        <v>103</v>
      </c>
      <c r="C50" s="794"/>
    </row>
    <row r="51" spans="1:11" ht="38.1" customHeight="1">
      <c r="B51" s="73" t="s">
        <v>72</v>
      </c>
      <c r="C51" s="70" t="s">
        <v>104</v>
      </c>
    </row>
    <row r="52" spans="1:11" ht="38.1" customHeight="1">
      <c r="B52" s="73" t="s">
        <v>72</v>
      </c>
      <c r="C52" s="70" t="s">
        <v>105</v>
      </c>
    </row>
    <row r="53" spans="1:11" ht="18" customHeight="1">
      <c r="B53" s="794" t="s">
        <v>106</v>
      </c>
      <c r="C53" s="794"/>
    </row>
    <row r="54" spans="1:11" ht="18" customHeight="1">
      <c r="B54" s="73" t="s">
        <v>72</v>
      </c>
      <c r="C54" s="77" t="s">
        <v>107</v>
      </c>
    </row>
    <row r="55" spans="1:11" ht="18" customHeight="1">
      <c r="B55" s="73" t="s">
        <v>72</v>
      </c>
      <c r="C55" s="77" t="s">
        <v>108</v>
      </c>
    </row>
    <row r="56" spans="1:11" ht="18" customHeight="1">
      <c r="B56" s="794" t="s">
        <v>109</v>
      </c>
      <c r="C56" s="794"/>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798"/>
      <c r="B62" s="798"/>
      <c r="C62" s="798"/>
      <c r="D62" s="79"/>
    </row>
    <row r="63" spans="1:11" ht="18" customHeight="1">
      <c r="A63" s="796" t="s">
        <v>114</v>
      </c>
      <c r="B63" s="796"/>
      <c r="C63" s="796"/>
      <c r="D63" s="79"/>
    </row>
    <row r="64" spans="1:11" ht="36" customHeight="1">
      <c r="A64" s="797" t="s">
        <v>115</v>
      </c>
      <c r="B64" s="797"/>
      <c r="C64" s="797"/>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2"/>
  <headerFooter alignWithMargins="0">
    <oddFooter>&amp;RPage &amp;P of &amp;N</oddFooter>
  </headerFooter>
  <rowBreaks count="1" manualBreakCount="1">
    <brk id="29" max="2" man="1"/>
  </rowBreaks>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D28" sqref="D28:G28"/>
    </sheetView>
  </sheetViews>
  <sheetFormatPr defaultColWidth="9.140625" defaultRowHeight="15.75"/>
  <cols>
    <col min="1" max="1" width="3.7109375" style="565" customWidth="1"/>
    <col min="2" max="2" width="33" style="562" customWidth="1"/>
    <col min="3" max="3" width="11.7109375" style="562" customWidth="1"/>
    <col min="4" max="5" width="6.42578125" style="562" customWidth="1"/>
    <col min="6" max="6" width="6.42578125" style="565" customWidth="1"/>
    <col min="7" max="7" width="39" style="565" customWidth="1"/>
    <col min="8" max="8" width="11.85546875" style="565" hidden="1" customWidth="1"/>
    <col min="9" max="10" width="11.85546875" style="565" customWidth="1"/>
    <col min="11" max="11" width="11.85546875" style="565" hidden="1" customWidth="1"/>
    <col min="12" max="25" width="11.85546875" style="565" customWidth="1"/>
    <col min="26" max="26" width="9.140625" style="565" customWidth="1"/>
    <col min="27" max="27" width="15.28515625" style="565" customWidth="1"/>
    <col min="28" max="16384" width="9.140625" style="565"/>
  </cols>
  <sheetData>
    <row r="1" spans="1:29" s="562" customFormat="1" ht="58.5" customHeight="1">
      <c r="B1" s="810"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C1" s="810"/>
      <c r="D1" s="810"/>
      <c r="E1" s="810"/>
      <c r="F1" s="810"/>
      <c r="G1" s="810"/>
      <c r="H1" s="563"/>
      <c r="I1" s="563"/>
      <c r="J1" s="563"/>
      <c r="K1" s="563"/>
      <c r="L1" s="563"/>
      <c r="M1" s="563"/>
      <c r="N1" s="563"/>
      <c r="O1" s="563"/>
      <c r="P1" s="563"/>
      <c r="Q1" s="563"/>
      <c r="R1" s="563"/>
      <c r="S1" s="563"/>
      <c r="T1" s="563"/>
      <c r="U1" s="563"/>
      <c r="V1" s="563"/>
      <c r="W1" s="563"/>
      <c r="X1" s="563"/>
      <c r="Y1" s="563"/>
      <c r="AA1" s="564"/>
      <c r="AB1" s="564"/>
      <c r="AC1" s="564"/>
    </row>
    <row r="2" spans="1:29" ht="16.5" customHeight="1">
      <c r="B2" s="811" t="str">
        <f>Cover!B3</f>
        <v>Spec. No.: 5002002223/GIS-EXCLUDING/DOM/A00 - CC CS -1</v>
      </c>
      <c r="C2" s="811"/>
      <c r="D2" s="811"/>
      <c r="E2" s="811"/>
      <c r="F2" s="811"/>
      <c r="G2" s="811"/>
      <c r="H2" s="562"/>
      <c r="I2" s="562"/>
      <c r="J2" s="562"/>
      <c r="K2" s="562"/>
      <c r="L2" s="562"/>
      <c r="M2" s="562"/>
      <c r="N2" s="562"/>
      <c r="O2" s="562"/>
      <c r="P2" s="562"/>
      <c r="Q2" s="562"/>
      <c r="R2" s="562"/>
      <c r="S2" s="562"/>
      <c r="T2" s="562"/>
      <c r="U2" s="562"/>
      <c r="V2" s="562"/>
      <c r="W2" s="562"/>
      <c r="X2" s="562"/>
      <c r="Y2" s="562"/>
      <c r="AA2" s="565" t="s">
        <v>116</v>
      </c>
      <c r="AB2" s="566">
        <v>1</v>
      </c>
      <c r="AC2" s="567"/>
    </row>
    <row r="3" spans="1:29" ht="12" customHeight="1">
      <c r="B3" s="568"/>
      <c r="C3" s="568"/>
      <c r="D3" s="568"/>
      <c r="E3" s="568"/>
      <c r="F3" s="562"/>
      <c r="G3" s="562"/>
      <c r="H3" s="562"/>
      <c r="I3" s="562"/>
      <c r="J3" s="562"/>
      <c r="K3" s="562"/>
      <c r="L3" s="562"/>
      <c r="M3" s="562"/>
      <c r="N3" s="562"/>
      <c r="O3" s="562"/>
      <c r="P3" s="562"/>
      <c r="Q3" s="562"/>
      <c r="R3" s="562"/>
      <c r="S3" s="562"/>
      <c r="T3" s="562"/>
      <c r="U3" s="562"/>
      <c r="V3" s="562"/>
      <c r="W3" s="562"/>
      <c r="X3" s="562"/>
      <c r="Y3" s="562"/>
      <c r="AA3" s="565" t="s">
        <v>117</v>
      </c>
      <c r="AB3" s="566" t="s">
        <v>118</v>
      </c>
      <c r="AC3" s="567"/>
    </row>
    <row r="4" spans="1:29" ht="20.100000000000001" customHeight="1">
      <c r="B4" s="812" t="s">
        <v>119</v>
      </c>
      <c r="C4" s="812"/>
      <c r="D4" s="812"/>
      <c r="E4" s="812"/>
      <c r="F4" s="812"/>
      <c r="G4" s="812"/>
      <c r="H4" s="562"/>
      <c r="I4" s="562"/>
      <c r="J4" s="562"/>
      <c r="K4" s="562"/>
      <c r="L4" s="562"/>
      <c r="M4" s="562"/>
      <c r="N4" s="562"/>
      <c r="O4" s="562"/>
      <c r="P4" s="562"/>
      <c r="Q4" s="562"/>
      <c r="R4" s="562"/>
      <c r="S4" s="562"/>
      <c r="T4" s="562"/>
      <c r="U4" s="562"/>
      <c r="V4" s="562"/>
      <c r="W4" s="562"/>
      <c r="X4" s="562"/>
      <c r="Y4" s="562"/>
      <c r="AB4" s="566"/>
      <c r="AC4" s="567"/>
    </row>
    <row r="5" spans="1:29" ht="12" customHeight="1">
      <c r="B5" s="569"/>
      <c r="C5" s="569"/>
      <c r="F5" s="562"/>
      <c r="G5" s="562"/>
      <c r="H5" s="562"/>
      <c r="I5" s="562"/>
      <c r="J5" s="562"/>
      <c r="K5" s="562"/>
      <c r="L5" s="562"/>
      <c r="M5" s="562"/>
      <c r="N5" s="562"/>
      <c r="O5" s="562"/>
      <c r="P5" s="562"/>
      <c r="Q5" s="562"/>
      <c r="R5" s="562"/>
      <c r="S5" s="562"/>
      <c r="T5" s="562"/>
      <c r="U5" s="562"/>
      <c r="V5" s="562"/>
      <c r="W5" s="562"/>
      <c r="X5" s="562"/>
      <c r="Y5" s="562"/>
      <c r="AA5" s="567"/>
      <c r="AB5" s="567"/>
      <c r="AC5" s="567"/>
    </row>
    <row r="6" spans="1:29" s="562" customFormat="1" ht="50.25" customHeight="1">
      <c r="B6" s="817" t="s">
        <v>351</v>
      </c>
      <c r="C6" s="817"/>
      <c r="D6" s="813"/>
      <c r="E6" s="813"/>
      <c r="F6" s="813"/>
      <c r="G6" s="813"/>
      <c r="H6" s="570"/>
      <c r="I6" s="570"/>
      <c r="J6" s="570"/>
      <c r="K6" s="592">
        <f>IF(D6="Sole Bidder", 1,2)</f>
        <v>2</v>
      </c>
      <c r="L6" s="570"/>
      <c r="M6" s="570"/>
      <c r="N6" s="570"/>
      <c r="O6" s="570"/>
      <c r="P6" s="570"/>
      <c r="Q6" s="570"/>
      <c r="R6" s="570"/>
      <c r="S6" s="570"/>
      <c r="U6" s="570"/>
      <c r="V6" s="570"/>
      <c r="W6" s="570"/>
      <c r="X6" s="570"/>
      <c r="Y6" s="570"/>
      <c r="AA6" s="571">
        <f>IF(D6= "Sole Bidder", 0, D7)</f>
        <v>0</v>
      </c>
      <c r="AB6" s="564"/>
      <c r="AC6" s="564"/>
    </row>
    <row r="7" spans="1:29" ht="50.1" customHeight="1">
      <c r="A7" s="572"/>
      <c r="B7" s="573" t="str">
        <f>IF(D6= "JV (Joint Venture)", "Total Nos. of  Partners in the JV [excluding the Lead Partner]", "")</f>
        <v/>
      </c>
      <c r="C7" s="574"/>
      <c r="D7" s="814"/>
      <c r="E7" s="815"/>
      <c r="F7" s="815"/>
      <c r="G7" s="816"/>
      <c r="AA7" s="567"/>
      <c r="AB7" s="567"/>
      <c r="AC7" s="567"/>
    </row>
    <row r="8" spans="1:29" ht="19.5" customHeight="1">
      <c r="B8" s="575"/>
      <c r="C8" s="575"/>
      <c r="D8" s="570"/>
    </row>
    <row r="9" spans="1:29" ht="20.100000000000001" customHeight="1">
      <c r="B9" s="576" t="str">
        <f>IF(D6= "Sole Bidder", "Name of Sole Bidder", "Name of Lead Partner")</f>
        <v>Name of Lead Partner</v>
      </c>
      <c r="C9" s="577"/>
      <c r="D9" s="799"/>
      <c r="E9" s="802"/>
      <c r="F9" s="802"/>
      <c r="G9" s="803"/>
    </row>
    <row r="10" spans="1:29" ht="20.100000000000001" customHeight="1">
      <c r="B10" s="578" t="str">
        <f>IF(D6= "Sole Bidder", "Address of Sole Bidder", "Address of Lead Partner")</f>
        <v>Address of Lead Partner</v>
      </c>
      <c r="C10" s="579"/>
      <c r="D10" s="799"/>
      <c r="E10" s="802"/>
      <c r="F10" s="802"/>
      <c r="G10" s="803"/>
    </row>
    <row r="11" spans="1:29" ht="20.100000000000001" customHeight="1">
      <c r="B11" s="580"/>
      <c r="C11" s="581"/>
      <c r="D11" s="799"/>
      <c r="E11" s="802"/>
      <c r="F11" s="802"/>
      <c r="G11" s="803"/>
    </row>
    <row r="12" spans="1:29" ht="20.100000000000001" customHeight="1">
      <c r="B12" s="582"/>
      <c r="C12" s="583"/>
      <c r="D12" s="799"/>
      <c r="E12" s="802"/>
      <c r="F12" s="802"/>
      <c r="G12" s="803"/>
    </row>
    <row r="13" spans="1:29" ht="20.100000000000001" customHeight="1"/>
    <row r="14" spans="1:29" ht="20.100000000000001" customHeight="1">
      <c r="B14" s="576" t="str">
        <f>IF(D6="JV (Joint Venture)", "Name of other Partner","Name of other Partner - 1")</f>
        <v>Name of other Partner - 1</v>
      </c>
      <c r="C14" s="577"/>
      <c r="D14" s="799" t="s">
        <v>491</v>
      </c>
      <c r="E14" s="802"/>
      <c r="F14" s="802"/>
      <c r="G14" s="803"/>
    </row>
    <row r="15" spans="1:29" ht="20.100000000000001" customHeight="1">
      <c r="B15" s="578" t="str">
        <f>IF(D6="JV (Joint Venture)", "Address of other Partner","Address of other Partner - 1")</f>
        <v>Address of other Partner - 1</v>
      </c>
      <c r="C15" s="579"/>
      <c r="D15" s="804" t="s">
        <v>492</v>
      </c>
      <c r="E15" s="805"/>
      <c r="F15" s="805"/>
      <c r="G15" s="806"/>
    </row>
    <row r="16" spans="1:29" ht="20.100000000000001" customHeight="1">
      <c r="B16" s="580"/>
      <c r="C16" s="581"/>
      <c r="D16" s="804" t="s">
        <v>493</v>
      </c>
      <c r="E16" s="805"/>
      <c r="F16" s="805"/>
      <c r="G16" s="806"/>
    </row>
    <row r="17" spans="2:8" ht="20.100000000000001" customHeight="1">
      <c r="B17" s="582"/>
      <c r="C17" s="583"/>
      <c r="D17" s="804"/>
      <c r="E17" s="805"/>
      <c r="F17" s="805"/>
      <c r="G17" s="806"/>
    </row>
    <row r="18" spans="2:8" ht="20.100000000000001" customHeight="1"/>
    <row r="19" spans="2:8" ht="20.100000000000001" hidden="1" customHeight="1">
      <c r="B19" s="576" t="s">
        <v>121</v>
      </c>
      <c r="C19" s="577"/>
      <c r="D19" s="799" t="s">
        <v>120</v>
      </c>
      <c r="E19" s="802"/>
      <c r="F19" s="802"/>
      <c r="G19" s="803"/>
    </row>
    <row r="20" spans="2:8" ht="20.100000000000001" hidden="1" customHeight="1">
      <c r="B20" s="578" t="s">
        <v>122</v>
      </c>
      <c r="C20" s="579"/>
      <c r="D20" s="799" t="s">
        <v>120</v>
      </c>
      <c r="E20" s="802"/>
      <c r="F20" s="802"/>
      <c r="G20" s="803"/>
    </row>
    <row r="21" spans="2:8" ht="20.100000000000001" hidden="1" customHeight="1">
      <c r="B21" s="580"/>
      <c r="C21" s="581"/>
      <c r="D21" s="799" t="s">
        <v>120</v>
      </c>
      <c r="E21" s="802"/>
      <c r="F21" s="802"/>
      <c r="G21" s="803"/>
    </row>
    <row r="22" spans="2:8" ht="20.100000000000001" hidden="1" customHeight="1">
      <c r="B22" s="582"/>
      <c r="C22" s="583"/>
      <c r="D22" s="799" t="s">
        <v>120</v>
      </c>
      <c r="E22" s="802"/>
      <c r="F22" s="802"/>
      <c r="G22" s="803"/>
    </row>
    <row r="23" spans="2:8" ht="20.100000000000001" customHeight="1">
      <c r="B23" s="584"/>
      <c r="C23" s="584"/>
    </row>
    <row r="24" spans="2:8" ht="21" customHeight="1">
      <c r="B24" s="585" t="s">
        <v>123</v>
      </c>
      <c r="C24" s="586"/>
      <c r="D24" s="807"/>
      <c r="E24" s="808"/>
      <c r="F24" s="808"/>
      <c r="G24" s="809"/>
    </row>
    <row r="25" spans="2:8" ht="21" customHeight="1">
      <c r="B25" s="585" t="s">
        <v>124</v>
      </c>
      <c r="C25" s="586"/>
      <c r="D25" s="799"/>
      <c r="E25" s="800"/>
      <c r="F25" s="800"/>
      <c r="G25" s="801"/>
    </row>
    <row r="26" spans="2:8" ht="21" customHeight="1">
      <c r="B26" s="587"/>
      <c r="C26" s="587"/>
      <c r="D26" s="588"/>
    </row>
    <row r="27" spans="2:8" s="562" customFormat="1" ht="21" customHeight="1">
      <c r="B27" s="585" t="s">
        <v>125</v>
      </c>
      <c r="C27" s="586"/>
      <c r="D27" s="589"/>
      <c r="E27" s="591"/>
      <c r="F27" s="589"/>
      <c r="G27" s="590" t="str">
        <f>IF(D27&gt;H27, "Invalid Date !", "")</f>
        <v/>
      </c>
      <c r="H27" s="564">
        <f>IF(E27="Feb",28,IF(OR(E27="Apr", E27="Jun", E27="Sep", E27="Nov"),30,31))</f>
        <v>31</v>
      </c>
    </row>
    <row r="28" spans="2:8" ht="21" customHeight="1">
      <c r="B28" s="585" t="s">
        <v>126</v>
      </c>
      <c r="C28" s="586"/>
      <c r="D28" s="799"/>
      <c r="E28" s="800"/>
      <c r="F28" s="800"/>
      <c r="G28" s="801"/>
    </row>
    <row r="29" spans="2:8">
      <c r="E29" s="565"/>
    </row>
  </sheetData>
  <sheetProtection algorithmName="SHA-512" hashValue="floVucBp9s2aEc01wTupfJpA87KmeX8AxFXWsok8/fCUPEFxRM91j9vM/EE8AX66iN3sKHGp30i7ZWzQDswG3A==" saltValue="TeAOaGoXP0ee3YoWX706iQ==" spinCount="100000" sheet="1" formatColumns="0" formatRows="0" selectLockedCells="1"/>
  <customSheetViews>
    <customSheetView guid="{CCA37BAE-906F-43D5-9FD9-B13563E4B9D7}" showGridLines="0" printArea="1" hiddenRows="1" hiddenColumns="1" view="pageBreakPreview">
      <selection activeCell="D28" sqref="D28:G28"/>
      <pageMargins left="0.75" right="0.75" top="0.69" bottom="0.7" header="0.4" footer="0.37"/>
      <pageSetup scale="86" orientation="portrait" r:id="rId1"/>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37" priority="3" stopIfTrue="1">
      <formula>$AA$6&lt;2</formula>
    </cfRule>
  </conditionalFormatting>
  <conditionalFormatting sqref="B14:C17">
    <cfRule type="expression" dxfId="36" priority="4" stopIfTrue="1">
      <formula>$AA$6&lt;1</formula>
    </cfRule>
  </conditionalFormatting>
  <conditionalFormatting sqref="B7:G7">
    <cfRule type="expression" dxfId="35" priority="5" stopIfTrue="1">
      <formula>$D$6="Sole Bidder"</formula>
    </cfRule>
  </conditionalFormatting>
  <conditionalFormatting sqref="D14:G17">
    <cfRule type="expression" dxfId="34" priority="2" stopIfTrue="1">
      <formula>$AA$6&lt;1</formula>
    </cfRule>
  </conditionalFormatting>
  <conditionalFormatting sqref="D19:G22">
    <cfRule type="expression" dxfId="33" priority="1" stopIfTrue="1">
      <formula>$AA$6&lt;2</formula>
    </cfRule>
  </conditionalFormatting>
  <dataValidations count="5">
    <dataValidation type="list" allowBlank="1" showInputMessage="1" showErrorMessage="1" sqref="F27" xr:uid="{00000000-0002-0000-0300-000000000000}">
      <formula1>"2021,2022,2023,2024"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2"/>
  <headerFooter alignWithMargins="0"/>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245"/>
  <sheetViews>
    <sheetView view="pageBreakPreview" topLeftCell="A195" zoomScale="70" zoomScaleNormal="92" zoomScaleSheetLayoutView="70" workbookViewId="0">
      <selection activeCell="G205" sqref="G205"/>
    </sheetView>
  </sheetViews>
  <sheetFormatPr defaultColWidth="9.140625" defaultRowHeight="15.75"/>
  <cols>
    <col min="1" max="1" width="4.7109375" style="477" customWidth="1"/>
    <col min="2" max="2" width="18.7109375" style="477" customWidth="1"/>
    <col min="3" max="3" width="8.5703125" style="477" customWidth="1"/>
    <col min="4" max="4" width="24.85546875" style="728" customWidth="1"/>
    <col min="5" max="5" width="14.42578125" style="477" customWidth="1"/>
    <col min="6" max="6" width="13" style="477" customWidth="1"/>
    <col min="7" max="7" width="17.5703125" style="477" customWidth="1"/>
    <col min="8" max="8" width="12.42578125" style="542" customWidth="1"/>
    <col min="9" max="9" width="17.5703125" style="477" customWidth="1"/>
    <col min="10" max="10" width="61.140625" style="728" customWidth="1"/>
    <col min="11" max="11" width="7.140625" style="477" customWidth="1"/>
    <col min="12" max="12" width="11.140625" style="477" customWidth="1"/>
    <col min="13" max="13" width="16.7109375" style="477" customWidth="1"/>
    <col min="14" max="14" width="21.28515625" style="477" customWidth="1"/>
    <col min="15" max="15" width="14" style="477" hidden="1" customWidth="1"/>
    <col min="16" max="16" width="14.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21" width="9.140625" style="477" hidden="1" customWidth="1"/>
    <col min="22" max="22" width="9.140625" style="477" customWidth="1"/>
    <col min="23" max="37" width="9.140625" style="477" hidden="1" customWidth="1"/>
    <col min="38" max="38" width="6.140625" style="477" hidden="1" customWidth="1"/>
    <col min="39" max="43" width="9.140625" style="477" hidden="1" customWidth="1"/>
    <col min="44" max="44" width="9.140625" style="477" customWidth="1"/>
    <col min="45" max="16384" width="9.140625" style="477"/>
  </cols>
  <sheetData>
    <row r="1" spans="1:256" ht="31.5" customHeight="1">
      <c r="A1" s="741" t="str">
        <f>Basic!B5</f>
        <v>Spec. No.: 5002002223/GIS-EXCLUDING/DOM/A00 - CC CS -1</v>
      </c>
      <c r="B1" s="6"/>
      <c r="C1" s="6"/>
      <c r="D1" s="422"/>
      <c r="E1" s="6"/>
      <c r="F1" s="6"/>
      <c r="G1" s="6"/>
      <c r="H1" s="6"/>
      <c r="I1" s="6"/>
      <c r="J1" s="742"/>
      <c r="K1" s="6"/>
      <c r="L1" s="6"/>
      <c r="M1" s="6"/>
      <c r="N1" s="752" t="s">
        <v>494</v>
      </c>
    </row>
    <row r="2" spans="1:256">
      <c r="A2" s="4"/>
      <c r="B2" s="4"/>
      <c r="C2" s="4"/>
      <c r="D2" s="352"/>
      <c r="E2" s="4"/>
      <c r="F2" s="4"/>
      <c r="G2" s="4"/>
      <c r="H2" s="4"/>
      <c r="I2" s="4"/>
      <c r="J2" s="352"/>
      <c r="K2" s="4"/>
      <c r="L2" s="4"/>
      <c r="M2" s="4"/>
      <c r="N2" s="4"/>
    </row>
    <row r="3" spans="1:256" ht="57.75" customHeight="1">
      <c r="A3" s="826"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3" s="826"/>
      <c r="C3" s="826"/>
      <c r="D3" s="826"/>
      <c r="E3" s="826"/>
      <c r="F3" s="826"/>
      <c r="G3" s="826"/>
      <c r="H3" s="826"/>
      <c r="I3" s="826"/>
      <c r="J3" s="826"/>
      <c r="K3" s="826"/>
      <c r="L3" s="826"/>
      <c r="M3" s="826"/>
      <c r="N3" s="826"/>
    </row>
    <row r="4" spans="1:256" ht="16.5">
      <c r="A4" s="827" t="s">
        <v>0</v>
      </c>
      <c r="B4" s="827"/>
      <c r="C4" s="827"/>
      <c r="D4" s="827"/>
      <c r="E4" s="827"/>
      <c r="F4" s="827"/>
      <c r="G4" s="827"/>
      <c r="H4" s="827"/>
      <c r="I4" s="827"/>
      <c r="J4" s="827"/>
      <c r="K4" s="827"/>
      <c r="L4" s="827"/>
      <c r="M4" s="827"/>
      <c r="N4" s="827"/>
    </row>
    <row r="5" spans="1:256" s="594" customFormat="1" ht="16.5">
      <c r="A5" s="593"/>
      <c r="B5" s="593"/>
      <c r="C5" s="593"/>
      <c r="D5" s="593"/>
      <c r="E5" s="593"/>
      <c r="F5" s="593"/>
      <c r="G5" s="593"/>
      <c r="H5" s="593"/>
      <c r="I5" s="593"/>
      <c r="J5" s="593"/>
      <c r="K5" s="593"/>
      <c r="L5" s="593"/>
      <c r="M5" s="593"/>
      <c r="N5" s="593"/>
    </row>
    <row r="6" spans="1:256" ht="16.5">
      <c r="A6" s="828" t="s">
        <v>350</v>
      </c>
      <c r="B6" s="828"/>
      <c r="C6" s="4"/>
      <c r="D6" s="352"/>
      <c r="E6" s="4"/>
      <c r="F6" s="4"/>
      <c r="G6" s="4"/>
      <c r="H6" s="4"/>
      <c r="I6" s="4"/>
      <c r="J6" s="352"/>
      <c r="K6" s="4"/>
      <c r="L6" s="4"/>
      <c r="M6" s="4"/>
      <c r="N6" s="4"/>
    </row>
    <row r="7" spans="1:256" ht="16.5">
      <c r="A7" s="833" t="str">
        <f>IF(Z7=1,Z8,"JOINT VENTURE OF "&amp;Z8&amp;" &amp; "&amp;Z9)</f>
        <v>JOINT VENTURE OF 0 &amp; X</v>
      </c>
      <c r="B7" s="833"/>
      <c r="C7" s="833"/>
      <c r="D7" s="833"/>
      <c r="E7" s="833"/>
      <c r="F7" s="833"/>
      <c r="G7" s="833"/>
      <c r="H7" s="833"/>
      <c r="I7" s="833"/>
      <c r="J7" s="407"/>
      <c r="K7" s="456" t="s">
        <v>1</v>
      </c>
      <c r="L7" s="406"/>
      <c r="N7" s="4"/>
      <c r="Z7" s="542">
        <f>'Names of Bidder'!K6</f>
        <v>2</v>
      </c>
    </row>
    <row r="8" spans="1:256" ht="16.5">
      <c r="A8" s="829" t="str">
        <f>"Bidder’s Name and Address  (" &amp; MID('Names of Bidder'!B9,9, 20) &amp; ") :"</f>
        <v>Bidder’s Name and Address  (Lead Partner) :</v>
      </c>
      <c r="B8" s="829"/>
      <c r="C8" s="829"/>
      <c r="D8" s="829"/>
      <c r="E8" s="829"/>
      <c r="F8" s="829"/>
      <c r="G8" s="829"/>
      <c r="H8" s="549"/>
      <c r="I8" s="549"/>
      <c r="J8" s="549"/>
      <c r="K8" s="457" t="s">
        <v>2</v>
      </c>
      <c r="L8" s="549"/>
      <c r="N8" s="4"/>
      <c r="U8" s="539"/>
      <c r="Z8" s="818">
        <f>'Names of Bidder'!D9</f>
        <v>0</v>
      </c>
      <c r="AA8" s="818"/>
      <c r="AB8" s="818"/>
      <c r="AC8" s="818"/>
      <c r="AD8" s="818"/>
      <c r="AE8" s="818"/>
      <c r="AF8" s="818"/>
      <c r="AG8" s="818"/>
      <c r="AH8" s="818"/>
      <c r="AI8" s="818"/>
      <c r="AJ8" s="818"/>
      <c r="AK8" s="818"/>
      <c r="AL8" s="818"/>
    </row>
    <row r="9" spans="1:256" ht="16.5">
      <c r="A9" s="462" t="s">
        <v>12</v>
      </c>
      <c r="B9" s="408"/>
      <c r="C9" s="832" t="str">
        <f>IF('Names of Bidder'!D9=0, "", 'Names of Bidder'!D9)</f>
        <v/>
      </c>
      <c r="D9" s="832"/>
      <c r="E9" s="832"/>
      <c r="F9" s="832"/>
      <c r="G9" s="832"/>
      <c r="H9" s="445"/>
      <c r="I9" s="409"/>
      <c r="J9" s="410"/>
      <c r="K9" s="457" t="s">
        <v>3</v>
      </c>
      <c r="N9" s="4"/>
      <c r="U9" s="539"/>
      <c r="Z9" s="818" t="str">
        <f>'Names of Bidder'!D14</f>
        <v>X</v>
      </c>
      <c r="AA9" s="818"/>
      <c r="AB9" s="818"/>
      <c r="AC9" s="818"/>
      <c r="AD9" s="818"/>
      <c r="AE9" s="818"/>
      <c r="AF9" s="818"/>
      <c r="AG9" s="818"/>
      <c r="AH9" s="818"/>
      <c r="AI9" s="818"/>
      <c r="AJ9" s="818"/>
      <c r="AK9" s="818"/>
      <c r="AL9" s="818"/>
    </row>
    <row r="10" spans="1:256" ht="16.5">
      <c r="A10" s="462" t="s">
        <v>11</v>
      </c>
      <c r="B10" s="408"/>
      <c r="C10" s="831" t="str">
        <f>IF('Names of Bidder'!D10=0, "", 'Names of Bidder'!D10)</f>
        <v/>
      </c>
      <c r="D10" s="831"/>
      <c r="E10" s="831"/>
      <c r="F10" s="831"/>
      <c r="G10" s="831"/>
      <c r="H10" s="445"/>
      <c r="I10" s="409"/>
      <c r="J10" s="410"/>
      <c r="K10" s="457" t="s">
        <v>4</v>
      </c>
      <c r="N10" s="4"/>
      <c r="Z10" s="818" t="str">
        <f>"JOINT VENTURE OF "&amp;Z8&amp;" &amp; "&amp;Z9</f>
        <v>JOINT VENTURE OF 0 &amp; X</v>
      </c>
      <c r="AA10" s="818"/>
      <c r="AB10" s="818"/>
      <c r="AC10" s="818"/>
      <c r="AD10" s="818"/>
      <c r="AE10" s="818"/>
      <c r="AF10" s="818"/>
      <c r="AG10" s="818"/>
      <c r="AH10" s="818"/>
      <c r="AI10" s="818"/>
      <c r="AJ10" s="818"/>
      <c r="AK10" s="818"/>
      <c r="AL10" s="818"/>
    </row>
    <row r="11" spans="1:256">
      <c r="A11" s="409"/>
      <c r="B11" s="409"/>
      <c r="C11" s="831" t="str">
        <f>IF('Names of Bidder'!D11=0, "", 'Names of Bidder'!D11)</f>
        <v/>
      </c>
      <c r="D11" s="831"/>
      <c r="E11" s="831"/>
      <c r="F11" s="831"/>
      <c r="G11" s="831"/>
      <c r="H11" s="445"/>
      <c r="I11" s="409"/>
      <c r="J11" s="410"/>
      <c r="K11" s="457" t="s">
        <v>5</v>
      </c>
      <c r="N11" s="4"/>
    </row>
    <row r="12" spans="1:256">
      <c r="A12" s="409"/>
      <c r="B12" s="409"/>
      <c r="C12" s="831" t="str">
        <f>IF('Names of Bidder'!D12=0, "", 'Names of Bidder'!D12)</f>
        <v/>
      </c>
      <c r="D12" s="831"/>
      <c r="E12" s="831"/>
      <c r="F12" s="831"/>
      <c r="G12" s="831"/>
      <c r="H12" s="445"/>
      <c r="I12" s="409"/>
      <c r="J12" s="410"/>
      <c r="K12" s="457" t="s">
        <v>6</v>
      </c>
      <c r="N12" s="4"/>
    </row>
    <row r="13" spans="1:256" s="540" customFormat="1" ht="16.5">
      <c r="A13" s="834" t="s">
        <v>308</v>
      </c>
      <c r="B13" s="834"/>
      <c r="C13" s="834"/>
      <c r="D13" s="834"/>
      <c r="E13" s="834"/>
      <c r="F13" s="834"/>
      <c r="G13" s="834"/>
      <c r="H13" s="834"/>
      <c r="I13" s="834"/>
      <c r="J13" s="834"/>
      <c r="K13" s="834"/>
      <c r="L13" s="834"/>
      <c r="M13" s="834"/>
      <c r="N13" s="834"/>
    </row>
    <row r="14" spans="1:256">
      <c r="A14" s="4"/>
      <c r="B14" s="4"/>
      <c r="C14" s="4"/>
      <c r="D14" s="352"/>
      <c r="E14" s="4"/>
      <c r="F14" s="4"/>
      <c r="G14" s="4"/>
      <c r="H14" s="4"/>
      <c r="I14" s="4"/>
      <c r="J14" s="352"/>
      <c r="K14" s="830" t="s">
        <v>355</v>
      </c>
      <c r="L14" s="830"/>
      <c r="M14" s="830"/>
      <c r="N14" s="830"/>
    </row>
    <row r="15" spans="1:256" ht="115.5">
      <c r="A15" s="391" t="s">
        <v>7</v>
      </c>
      <c r="B15" s="391" t="s">
        <v>266</v>
      </c>
      <c r="C15" s="391" t="s">
        <v>278</v>
      </c>
      <c r="D15" s="391" t="s">
        <v>280</v>
      </c>
      <c r="E15" s="391" t="s">
        <v>13</v>
      </c>
      <c r="F15" s="391" t="s">
        <v>309</v>
      </c>
      <c r="G15" s="443" t="s">
        <v>476</v>
      </c>
      <c r="H15" s="391" t="s">
        <v>313</v>
      </c>
      <c r="I15" s="444" t="s">
        <v>477</v>
      </c>
      <c r="J15" s="391" t="s">
        <v>8</v>
      </c>
      <c r="K15" s="16" t="s">
        <v>9</v>
      </c>
      <c r="L15" s="16" t="s">
        <v>10</v>
      </c>
      <c r="M15" s="391" t="s">
        <v>354</v>
      </c>
      <c r="N15" s="391" t="s">
        <v>353</v>
      </c>
    </row>
    <row r="16" spans="1:256" s="607" customFormat="1">
      <c r="A16" s="603">
        <v>1</v>
      </c>
      <c r="B16" s="603">
        <v>2</v>
      </c>
      <c r="C16" s="603">
        <v>3</v>
      </c>
      <c r="D16" s="604">
        <v>4</v>
      </c>
      <c r="E16" s="603">
        <v>5</v>
      </c>
      <c r="F16" s="603">
        <v>6</v>
      </c>
      <c r="G16" s="605">
        <v>7</v>
      </c>
      <c r="H16" s="603">
        <v>8</v>
      </c>
      <c r="I16" s="606">
        <v>9</v>
      </c>
      <c r="J16" s="604">
        <v>10</v>
      </c>
      <c r="K16" s="603">
        <v>11</v>
      </c>
      <c r="L16" s="603">
        <v>12</v>
      </c>
      <c r="M16" s="603">
        <v>13</v>
      </c>
      <c r="N16" s="603" t="s">
        <v>352</v>
      </c>
      <c r="IV16" s="607">
        <f>SUM(A16:IU16)</f>
        <v>91</v>
      </c>
    </row>
    <row r="17" spans="1:256" ht="31.5" customHeight="1">
      <c r="A17" s="536"/>
      <c r="B17" s="824" t="s">
        <v>616</v>
      </c>
      <c r="C17" s="825"/>
      <c r="D17" s="825"/>
      <c r="E17" s="825"/>
      <c r="F17" s="825"/>
      <c r="G17" s="825"/>
      <c r="H17" s="825"/>
      <c r="I17" s="825"/>
      <c r="J17" s="825"/>
      <c r="K17" s="825"/>
      <c r="L17" s="825"/>
      <c r="M17" s="825"/>
      <c r="N17" s="825"/>
      <c r="O17" s="634"/>
      <c r="P17" s="634"/>
      <c r="Q17" s="639"/>
      <c r="R17" s="639"/>
      <c r="S17" s="639"/>
      <c r="T17" s="749"/>
      <c r="IV17" s="477">
        <f>SUM(A17:IU17)</f>
        <v>0</v>
      </c>
    </row>
    <row r="18" spans="1:256" ht="31.5">
      <c r="A18" s="536">
        <v>1</v>
      </c>
      <c r="B18" s="546">
        <v>7000016930</v>
      </c>
      <c r="C18" s="546">
        <v>10</v>
      </c>
      <c r="D18" s="546" t="s">
        <v>618</v>
      </c>
      <c r="E18" s="546">
        <v>1000001834</v>
      </c>
      <c r="F18" s="546">
        <v>85359030</v>
      </c>
      <c r="G18" s="537"/>
      <c r="H18" s="546">
        <v>18</v>
      </c>
      <c r="I18" s="535"/>
      <c r="J18" s="538" t="s">
        <v>635</v>
      </c>
      <c r="K18" s="546" t="s">
        <v>300</v>
      </c>
      <c r="L18" s="546">
        <v>2</v>
      </c>
      <c r="M18" s="547"/>
      <c r="N18" s="548" t="str">
        <f>IF(M18=0, "INCLUDED", IF(ISERROR(M18*L18), M18, M18*L18))</f>
        <v>INCLUDED</v>
      </c>
      <c r="O18" s="634">
        <f>IF(N18="Included",0,N18)</f>
        <v>0</v>
      </c>
      <c r="P18" s="634">
        <f>IF( I18="",H18*(IF(N18="Included",0,N18))/100,I18*(IF(N18="Included",0,N18)))</f>
        <v>0</v>
      </c>
      <c r="Q18" s="639">
        <f>Discount!$H$36</f>
        <v>0</v>
      </c>
      <c r="R18" s="639">
        <f>Q18*O18</f>
        <v>0</v>
      </c>
      <c r="S18" s="639">
        <f>IF(I18="",H18*R18/100,I18*R18)</f>
        <v>0</v>
      </c>
      <c r="T18" s="749">
        <f>M18*L18</f>
        <v>0</v>
      </c>
    </row>
    <row r="19" spans="1:256" ht="31.5">
      <c r="A19" s="459">
        <v>2</v>
      </c>
      <c r="B19" s="546">
        <v>7000016931</v>
      </c>
      <c r="C19" s="546">
        <v>10</v>
      </c>
      <c r="D19" s="546" t="s">
        <v>618</v>
      </c>
      <c r="E19" s="546">
        <v>1000001679</v>
      </c>
      <c r="F19" s="546">
        <v>85359030</v>
      </c>
      <c r="G19" s="534"/>
      <c r="H19" s="546">
        <v>18</v>
      </c>
      <c r="I19" s="535"/>
      <c r="J19" s="538" t="s">
        <v>636</v>
      </c>
      <c r="K19" s="546" t="s">
        <v>300</v>
      </c>
      <c r="L19" s="546">
        <v>2</v>
      </c>
      <c r="M19" s="547"/>
      <c r="N19" s="548" t="str">
        <f t="shared" ref="N19:N82" si="0">IF(M19=0, "INCLUDED", IF(ISERROR(M19*L19), M19, M19*L19))</f>
        <v>INCLUDED</v>
      </c>
      <c r="O19" s="634">
        <f>IF(N19="Included",0,N19)</f>
        <v>0</v>
      </c>
      <c r="P19" s="634">
        <f>IF( I19="",H19*(IF(N19="Included",0,N19))/100,I19*(IF(N19="Included",0,N19)))</f>
        <v>0</v>
      </c>
      <c r="Q19" s="634">
        <f>Discount!$H$36</f>
        <v>0</v>
      </c>
      <c r="R19" s="639">
        <f>Q19*O19</f>
        <v>0</v>
      </c>
      <c r="S19" s="639">
        <f>IF(I19="",H19*R19/100,I19*R19)</f>
        <v>0</v>
      </c>
      <c r="T19" s="749">
        <f t="shared" ref="T19:T82" si="1">M19*L19</f>
        <v>0</v>
      </c>
    </row>
    <row r="20" spans="1:256" ht="31.5">
      <c r="A20" s="536">
        <v>3</v>
      </c>
      <c r="B20" s="546">
        <v>7000016945</v>
      </c>
      <c r="C20" s="546">
        <v>10</v>
      </c>
      <c r="D20" s="546" t="s">
        <v>618</v>
      </c>
      <c r="E20" s="546">
        <v>1000032764</v>
      </c>
      <c r="F20" s="546">
        <v>85389000</v>
      </c>
      <c r="G20" s="534"/>
      <c r="H20" s="546">
        <v>18</v>
      </c>
      <c r="I20" s="535"/>
      <c r="J20" s="538" t="s">
        <v>637</v>
      </c>
      <c r="K20" s="546" t="s">
        <v>300</v>
      </c>
      <c r="L20" s="546">
        <v>6</v>
      </c>
      <c r="M20" s="547"/>
      <c r="N20" s="548" t="str">
        <f t="shared" si="0"/>
        <v>INCLUDED</v>
      </c>
      <c r="O20" s="634">
        <f>IF(N20="Included",0,N20)</f>
        <v>0</v>
      </c>
      <c r="P20" s="634">
        <f>IF( I20="",H20*(IF(N20="Included",0,N20))/100,I20*(IF(N20="Included",0,N20)))</f>
        <v>0</v>
      </c>
      <c r="Q20" s="634">
        <f>Discount!$H$36</f>
        <v>0</v>
      </c>
      <c r="R20" s="639">
        <f>Q20*O20</f>
        <v>0</v>
      </c>
      <c r="S20" s="639">
        <f>IF(I20="",H20*R20/100,I20*R20)</f>
        <v>0</v>
      </c>
      <c r="T20" s="749">
        <f t="shared" si="1"/>
        <v>0</v>
      </c>
    </row>
    <row r="21" spans="1:256" ht="47.25">
      <c r="A21" s="459">
        <v>4</v>
      </c>
      <c r="B21" s="546">
        <v>7000016973</v>
      </c>
      <c r="C21" s="546">
        <v>10</v>
      </c>
      <c r="D21" s="546" t="s">
        <v>618</v>
      </c>
      <c r="E21" s="546">
        <v>1000033279</v>
      </c>
      <c r="F21" s="546">
        <v>85389000</v>
      </c>
      <c r="G21" s="534"/>
      <c r="H21" s="546">
        <v>18</v>
      </c>
      <c r="I21" s="535"/>
      <c r="J21" s="538" t="s">
        <v>638</v>
      </c>
      <c r="K21" s="546" t="s">
        <v>474</v>
      </c>
      <c r="L21" s="546">
        <v>70</v>
      </c>
      <c r="M21" s="547"/>
      <c r="N21" s="548" t="str">
        <f t="shared" si="0"/>
        <v>INCLUDED</v>
      </c>
      <c r="O21" s="634">
        <f t="shared" ref="O21:O84" si="2">IF(N21="Included",0,N21)</f>
        <v>0</v>
      </c>
      <c r="P21" s="634">
        <f t="shared" ref="P21:P52" si="3">IF( I21="",H21*(IF(N21="Included",0,N21))/100,I21*(IF(N21="Included",0,N21)))</f>
        <v>0</v>
      </c>
      <c r="Q21" s="634">
        <f>Discount!$H$36</f>
        <v>0</v>
      </c>
      <c r="R21" s="639">
        <f t="shared" ref="R21:R84" si="4">Q21*O21</f>
        <v>0</v>
      </c>
      <c r="S21" s="639">
        <f t="shared" ref="S21:S84" si="5">IF(I21="",H21*R21/100,I21*R21)</f>
        <v>0</v>
      </c>
      <c r="T21" s="749">
        <f t="shared" si="1"/>
        <v>0</v>
      </c>
    </row>
    <row r="22" spans="1:256" ht="31.5">
      <c r="A22" s="536">
        <v>5</v>
      </c>
      <c r="B22" s="546">
        <v>7000016974</v>
      </c>
      <c r="C22" s="546">
        <v>10</v>
      </c>
      <c r="D22" s="546" t="s">
        <v>618</v>
      </c>
      <c r="E22" s="546">
        <v>1000032772</v>
      </c>
      <c r="F22" s="546">
        <v>85389000</v>
      </c>
      <c r="G22" s="534"/>
      <c r="H22" s="546">
        <v>18</v>
      </c>
      <c r="I22" s="535"/>
      <c r="J22" s="538" t="s">
        <v>639</v>
      </c>
      <c r="K22" s="546" t="s">
        <v>300</v>
      </c>
      <c r="L22" s="546">
        <v>6</v>
      </c>
      <c r="M22" s="547"/>
      <c r="N22" s="548" t="str">
        <f t="shared" si="0"/>
        <v>INCLUDED</v>
      </c>
      <c r="O22" s="634">
        <f t="shared" si="2"/>
        <v>0</v>
      </c>
      <c r="P22" s="634">
        <f t="shared" si="3"/>
        <v>0</v>
      </c>
      <c r="Q22" s="634">
        <f>Discount!$H$36</f>
        <v>0</v>
      </c>
      <c r="R22" s="639">
        <f t="shared" si="4"/>
        <v>0</v>
      </c>
      <c r="S22" s="639">
        <f t="shared" si="5"/>
        <v>0</v>
      </c>
      <c r="T22" s="749">
        <f t="shared" si="1"/>
        <v>0</v>
      </c>
    </row>
    <row r="23" spans="1:256" ht="31.5">
      <c r="A23" s="459">
        <v>6</v>
      </c>
      <c r="B23" s="546">
        <v>7000016975</v>
      </c>
      <c r="C23" s="546">
        <v>10</v>
      </c>
      <c r="D23" s="546" t="s">
        <v>618</v>
      </c>
      <c r="E23" s="546">
        <v>1000036705</v>
      </c>
      <c r="F23" s="546">
        <v>85389000</v>
      </c>
      <c r="G23" s="534"/>
      <c r="H23" s="546">
        <v>18</v>
      </c>
      <c r="I23" s="535"/>
      <c r="J23" s="538" t="s">
        <v>640</v>
      </c>
      <c r="K23" s="546" t="s">
        <v>474</v>
      </c>
      <c r="L23" s="546">
        <v>65</v>
      </c>
      <c r="M23" s="547"/>
      <c r="N23" s="548" t="str">
        <f t="shared" si="0"/>
        <v>INCLUDED</v>
      </c>
      <c r="O23" s="634">
        <f t="shared" si="2"/>
        <v>0</v>
      </c>
      <c r="P23" s="634">
        <f t="shared" si="3"/>
        <v>0</v>
      </c>
      <c r="Q23" s="634">
        <f>Discount!$H$36</f>
        <v>0</v>
      </c>
      <c r="R23" s="639">
        <f t="shared" si="4"/>
        <v>0</v>
      </c>
      <c r="S23" s="639">
        <f t="shared" si="5"/>
        <v>0</v>
      </c>
      <c r="T23" s="749">
        <f t="shared" si="1"/>
        <v>0</v>
      </c>
    </row>
    <row r="24" spans="1:256" ht="31.5">
      <c r="A24" s="536">
        <v>7</v>
      </c>
      <c r="B24" s="546">
        <v>7000016927</v>
      </c>
      <c r="C24" s="546">
        <v>10</v>
      </c>
      <c r="D24" s="546" t="s">
        <v>619</v>
      </c>
      <c r="E24" s="546">
        <v>1000001772</v>
      </c>
      <c r="F24" s="546">
        <v>85359090</v>
      </c>
      <c r="G24" s="534"/>
      <c r="H24" s="546">
        <v>18</v>
      </c>
      <c r="I24" s="535"/>
      <c r="J24" s="538" t="s">
        <v>641</v>
      </c>
      <c r="K24" s="546" t="s">
        <v>299</v>
      </c>
      <c r="L24" s="546">
        <v>6</v>
      </c>
      <c r="M24" s="547"/>
      <c r="N24" s="548" t="str">
        <f t="shared" si="0"/>
        <v>INCLUDED</v>
      </c>
      <c r="O24" s="634">
        <f t="shared" si="2"/>
        <v>0</v>
      </c>
      <c r="P24" s="634">
        <f t="shared" si="3"/>
        <v>0</v>
      </c>
      <c r="Q24" s="634">
        <f>Discount!$H$36</f>
        <v>0</v>
      </c>
      <c r="R24" s="639">
        <f t="shared" si="4"/>
        <v>0</v>
      </c>
      <c r="S24" s="639">
        <f t="shared" si="5"/>
        <v>0</v>
      </c>
      <c r="T24" s="749">
        <f t="shared" si="1"/>
        <v>0</v>
      </c>
    </row>
    <row r="25" spans="1:256" ht="31.5">
      <c r="A25" s="459">
        <v>8</v>
      </c>
      <c r="B25" s="546">
        <v>7000016928</v>
      </c>
      <c r="C25" s="546">
        <v>10</v>
      </c>
      <c r="D25" s="546" t="s">
        <v>619</v>
      </c>
      <c r="E25" s="546">
        <v>1000020417</v>
      </c>
      <c r="F25" s="546">
        <v>85354010</v>
      </c>
      <c r="G25" s="534"/>
      <c r="H25" s="546">
        <v>18</v>
      </c>
      <c r="I25" s="535"/>
      <c r="J25" s="538" t="s">
        <v>642</v>
      </c>
      <c r="K25" s="546" t="s">
        <v>299</v>
      </c>
      <c r="L25" s="546">
        <v>6</v>
      </c>
      <c r="M25" s="547"/>
      <c r="N25" s="548" t="str">
        <f t="shared" si="0"/>
        <v>INCLUDED</v>
      </c>
      <c r="O25" s="634">
        <f t="shared" si="2"/>
        <v>0</v>
      </c>
      <c r="P25" s="634">
        <f t="shared" si="3"/>
        <v>0</v>
      </c>
      <c r="Q25" s="634">
        <f>Discount!$H$36</f>
        <v>0</v>
      </c>
      <c r="R25" s="639">
        <f t="shared" si="4"/>
        <v>0</v>
      </c>
      <c r="S25" s="639">
        <f t="shared" si="5"/>
        <v>0</v>
      </c>
      <c r="T25" s="749">
        <f t="shared" si="1"/>
        <v>0</v>
      </c>
    </row>
    <row r="26" spans="1:256" ht="31.5">
      <c r="A26" s="536">
        <v>9</v>
      </c>
      <c r="B26" s="546">
        <v>7000016929</v>
      </c>
      <c r="C26" s="546">
        <v>10</v>
      </c>
      <c r="D26" s="546" t="s">
        <v>619</v>
      </c>
      <c r="E26" s="546">
        <v>1000001695</v>
      </c>
      <c r="F26" s="546">
        <v>85462040</v>
      </c>
      <c r="G26" s="534"/>
      <c r="H26" s="546">
        <v>18</v>
      </c>
      <c r="I26" s="535"/>
      <c r="J26" s="538" t="s">
        <v>643</v>
      </c>
      <c r="K26" s="546" t="s">
        <v>299</v>
      </c>
      <c r="L26" s="546">
        <v>24</v>
      </c>
      <c r="M26" s="547"/>
      <c r="N26" s="548" t="str">
        <f t="shared" si="0"/>
        <v>INCLUDED</v>
      </c>
      <c r="O26" s="634">
        <f t="shared" si="2"/>
        <v>0</v>
      </c>
      <c r="P26" s="634">
        <f t="shared" si="3"/>
        <v>0</v>
      </c>
      <c r="Q26" s="634">
        <f>Discount!$H$36</f>
        <v>0</v>
      </c>
      <c r="R26" s="639">
        <f t="shared" si="4"/>
        <v>0</v>
      </c>
      <c r="S26" s="639">
        <f t="shared" si="5"/>
        <v>0</v>
      </c>
      <c r="T26" s="749">
        <f t="shared" si="1"/>
        <v>0</v>
      </c>
    </row>
    <row r="27" spans="1:256" ht="31.5">
      <c r="A27" s="459">
        <v>10</v>
      </c>
      <c r="B27" s="546">
        <v>7000016932</v>
      </c>
      <c r="C27" s="546">
        <v>10</v>
      </c>
      <c r="D27" s="546" t="s">
        <v>620</v>
      </c>
      <c r="E27" s="546">
        <v>1000001170</v>
      </c>
      <c r="F27" s="546">
        <v>85371000</v>
      </c>
      <c r="G27" s="534"/>
      <c r="H27" s="546">
        <v>18</v>
      </c>
      <c r="I27" s="535"/>
      <c r="J27" s="538" t="s">
        <v>644</v>
      </c>
      <c r="K27" s="546" t="s">
        <v>299</v>
      </c>
      <c r="L27" s="546">
        <v>2</v>
      </c>
      <c r="M27" s="547"/>
      <c r="N27" s="548" t="str">
        <f t="shared" si="0"/>
        <v>INCLUDED</v>
      </c>
      <c r="O27" s="634">
        <f t="shared" si="2"/>
        <v>0</v>
      </c>
      <c r="P27" s="634">
        <f t="shared" si="3"/>
        <v>0</v>
      </c>
      <c r="Q27" s="634">
        <f>Discount!$H$36</f>
        <v>0</v>
      </c>
      <c r="R27" s="639">
        <f t="shared" si="4"/>
        <v>0</v>
      </c>
      <c r="S27" s="639">
        <f t="shared" si="5"/>
        <v>0</v>
      </c>
      <c r="T27" s="749">
        <f t="shared" si="1"/>
        <v>0</v>
      </c>
    </row>
    <row r="28" spans="1:256" ht="31.5">
      <c r="A28" s="536">
        <v>11</v>
      </c>
      <c r="B28" s="546">
        <v>7000016943</v>
      </c>
      <c r="C28" s="546">
        <v>10</v>
      </c>
      <c r="D28" s="546" t="s">
        <v>620</v>
      </c>
      <c r="E28" s="546">
        <v>1000001330</v>
      </c>
      <c r="F28" s="546">
        <v>85371000</v>
      </c>
      <c r="G28" s="534"/>
      <c r="H28" s="546">
        <v>18</v>
      </c>
      <c r="I28" s="535"/>
      <c r="J28" s="538" t="s">
        <v>645</v>
      </c>
      <c r="K28" s="546" t="s">
        <v>299</v>
      </c>
      <c r="L28" s="546">
        <v>2</v>
      </c>
      <c r="M28" s="547"/>
      <c r="N28" s="548" t="str">
        <f t="shared" si="0"/>
        <v>INCLUDED</v>
      </c>
      <c r="O28" s="634">
        <f t="shared" si="2"/>
        <v>0</v>
      </c>
      <c r="P28" s="634">
        <f t="shared" si="3"/>
        <v>0</v>
      </c>
      <c r="Q28" s="634">
        <f>Discount!$H$36</f>
        <v>0</v>
      </c>
      <c r="R28" s="639">
        <f t="shared" si="4"/>
        <v>0</v>
      </c>
      <c r="S28" s="639">
        <f t="shared" si="5"/>
        <v>0</v>
      </c>
      <c r="T28" s="749">
        <f t="shared" si="1"/>
        <v>0</v>
      </c>
    </row>
    <row r="29" spans="1:256" ht="31.5">
      <c r="A29" s="459">
        <v>12</v>
      </c>
      <c r="B29" s="546">
        <v>7000016949</v>
      </c>
      <c r="C29" s="546">
        <v>10</v>
      </c>
      <c r="D29" s="546" t="s">
        <v>620</v>
      </c>
      <c r="E29" s="546">
        <v>1000006842</v>
      </c>
      <c r="F29" s="546">
        <v>85371000</v>
      </c>
      <c r="G29" s="534"/>
      <c r="H29" s="546">
        <v>18</v>
      </c>
      <c r="I29" s="535"/>
      <c r="J29" s="538" t="s">
        <v>646</v>
      </c>
      <c r="K29" s="546" t="s">
        <v>300</v>
      </c>
      <c r="L29" s="546">
        <v>1</v>
      </c>
      <c r="M29" s="547"/>
      <c r="N29" s="548" t="str">
        <f t="shared" si="0"/>
        <v>INCLUDED</v>
      </c>
      <c r="O29" s="634">
        <f t="shared" si="2"/>
        <v>0</v>
      </c>
      <c r="P29" s="634">
        <f t="shared" si="3"/>
        <v>0</v>
      </c>
      <c r="Q29" s="634">
        <f>Discount!$H$36</f>
        <v>0</v>
      </c>
      <c r="R29" s="639">
        <f t="shared" si="4"/>
        <v>0</v>
      </c>
      <c r="S29" s="639">
        <f t="shared" si="5"/>
        <v>0</v>
      </c>
      <c r="T29" s="749">
        <f t="shared" si="1"/>
        <v>0</v>
      </c>
    </row>
    <row r="30" spans="1:256" ht="94.5">
      <c r="A30" s="536">
        <v>13</v>
      </c>
      <c r="B30" s="546">
        <v>7000016950</v>
      </c>
      <c r="C30" s="546">
        <v>10</v>
      </c>
      <c r="D30" s="546" t="s">
        <v>621</v>
      </c>
      <c r="E30" s="546">
        <v>1000028312</v>
      </c>
      <c r="F30" s="546">
        <v>85371000</v>
      </c>
      <c r="G30" s="534"/>
      <c r="H30" s="546">
        <v>18</v>
      </c>
      <c r="I30" s="535"/>
      <c r="J30" s="538" t="s">
        <v>647</v>
      </c>
      <c r="K30" s="546" t="s">
        <v>536</v>
      </c>
      <c r="L30" s="546">
        <v>2</v>
      </c>
      <c r="M30" s="547"/>
      <c r="N30" s="548" t="str">
        <f t="shared" si="0"/>
        <v>INCLUDED</v>
      </c>
      <c r="O30" s="634">
        <f t="shared" si="2"/>
        <v>0</v>
      </c>
      <c r="P30" s="634">
        <f t="shared" si="3"/>
        <v>0</v>
      </c>
      <c r="Q30" s="634">
        <f>Discount!$H$36</f>
        <v>0</v>
      </c>
      <c r="R30" s="639">
        <f t="shared" si="4"/>
        <v>0</v>
      </c>
      <c r="S30" s="639">
        <f t="shared" si="5"/>
        <v>0</v>
      </c>
      <c r="T30" s="749">
        <f t="shared" si="1"/>
        <v>0</v>
      </c>
    </row>
    <row r="31" spans="1:256" ht="31.5">
      <c r="A31" s="459">
        <v>14</v>
      </c>
      <c r="B31" s="546">
        <v>7000016947</v>
      </c>
      <c r="C31" s="546">
        <v>10</v>
      </c>
      <c r="D31" s="546" t="s">
        <v>622</v>
      </c>
      <c r="E31" s="546">
        <v>1000001567</v>
      </c>
      <c r="F31" s="546">
        <v>85176210</v>
      </c>
      <c r="G31" s="534"/>
      <c r="H31" s="546">
        <v>18</v>
      </c>
      <c r="I31" s="535"/>
      <c r="J31" s="538" t="s">
        <v>648</v>
      </c>
      <c r="K31" s="546" t="s">
        <v>299</v>
      </c>
      <c r="L31" s="546">
        <v>4</v>
      </c>
      <c r="M31" s="547"/>
      <c r="N31" s="548" t="str">
        <f t="shared" si="0"/>
        <v>INCLUDED</v>
      </c>
      <c r="O31" s="634">
        <f t="shared" si="2"/>
        <v>0</v>
      </c>
      <c r="P31" s="634">
        <f t="shared" si="3"/>
        <v>0</v>
      </c>
      <c r="Q31" s="634">
        <f>Discount!$H$36</f>
        <v>0</v>
      </c>
      <c r="R31" s="639">
        <f t="shared" si="4"/>
        <v>0</v>
      </c>
      <c r="S31" s="639">
        <f t="shared" si="5"/>
        <v>0</v>
      </c>
      <c r="T31" s="749">
        <f t="shared" si="1"/>
        <v>0</v>
      </c>
    </row>
    <row r="32" spans="1:256" ht="31.5">
      <c r="A32" s="536">
        <v>15</v>
      </c>
      <c r="B32" s="546">
        <v>7000016948</v>
      </c>
      <c r="C32" s="546">
        <v>10</v>
      </c>
      <c r="D32" s="546" t="s">
        <v>622</v>
      </c>
      <c r="E32" s="546">
        <v>1000001694</v>
      </c>
      <c r="F32" s="546">
        <v>85462040</v>
      </c>
      <c r="G32" s="534"/>
      <c r="H32" s="546">
        <v>18</v>
      </c>
      <c r="I32" s="535"/>
      <c r="J32" s="538" t="s">
        <v>649</v>
      </c>
      <c r="K32" s="546" t="s">
        <v>299</v>
      </c>
      <c r="L32" s="546">
        <v>12</v>
      </c>
      <c r="M32" s="547"/>
      <c r="N32" s="548" t="str">
        <f t="shared" si="0"/>
        <v>INCLUDED</v>
      </c>
      <c r="O32" s="634">
        <f t="shared" si="2"/>
        <v>0</v>
      </c>
      <c r="P32" s="634">
        <f t="shared" si="3"/>
        <v>0</v>
      </c>
      <c r="Q32" s="634">
        <f>Discount!$H$36</f>
        <v>0</v>
      </c>
      <c r="R32" s="639">
        <f t="shared" si="4"/>
        <v>0</v>
      </c>
      <c r="S32" s="639">
        <f t="shared" si="5"/>
        <v>0</v>
      </c>
      <c r="T32" s="749">
        <f t="shared" si="1"/>
        <v>0</v>
      </c>
    </row>
    <row r="33" spans="1:20" ht="31.5">
      <c r="A33" s="459">
        <v>16</v>
      </c>
      <c r="B33" s="546">
        <v>7000016961</v>
      </c>
      <c r="C33" s="546">
        <v>10</v>
      </c>
      <c r="D33" s="546" t="s">
        <v>622</v>
      </c>
      <c r="E33" s="546">
        <v>1000010014</v>
      </c>
      <c r="F33" s="546">
        <v>85176210</v>
      </c>
      <c r="G33" s="534"/>
      <c r="H33" s="546">
        <v>18</v>
      </c>
      <c r="I33" s="535"/>
      <c r="J33" s="538" t="s">
        <v>650</v>
      </c>
      <c r="K33" s="546" t="s">
        <v>300</v>
      </c>
      <c r="L33" s="546">
        <v>2</v>
      </c>
      <c r="M33" s="547"/>
      <c r="N33" s="548" t="str">
        <f t="shared" si="0"/>
        <v>INCLUDED</v>
      </c>
      <c r="O33" s="634">
        <f t="shared" si="2"/>
        <v>0</v>
      </c>
      <c r="P33" s="634">
        <f t="shared" si="3"/>
        <v>0</v>
      </c>
      <c r="Q33" s="634">
        <f>Discount!$H$36</f>
        <v>0</v>
      </c>
      <c r="R33" s="639">
        <f t="shared" si="4"/>
        <v>0</v>
      </c>
      <c r="S33" s="639">
        <f t="shared" si="5"/>
        <v>0</v>
      </c>
      <c r="T33" s="749">
        <f t="shared" si="1"/>
        <v>0</v>
      </c>
    </row>
    <row r="34" spans="1:20" ht="31.5">
      <c r="A34" s="536">
        <v>17</v>
      </c>
      <c r="B34" s="546">
        <v>7000016962</v>
      </c>
      <c r="C34" s="546">
        <v>10</v>
      </c>
      <c r="D34" s="546" t="s">
        <v>622</v>
      </c>
      <c r="E34" s="546">
        <v>1000000046</v>
      </c>
      <c r="F34" s="546">
        <v>85176210</v>
      </c>
      <c r="G34" s="534"/>
      <c r="H34" s="546">
        <v>18</v>
      </c>
      <c r="I34" s="535"/>
      <c r="J34" s="538" t="s">
        <v>651</v>
      </c>
      <c r="K34" s="546" t="s">
        <v>299</v>
      </c>
      <c r="L34" s="546">
        <v>2</v>
      </c>
      <c r="M34" s="547"/>
      <c r="N34" s="548" t="str">
        <f t="shared" si="0"/>
        <v>INCLUDED</v>
      </c>
      <c r="O34" s="634">
        <f t="shared" si="2"/>
        <v>0</v>
      </c>
      <c r="P34" s="634">
        <f t="shared" si="3"/>
        <v>0</v>
      </c>
      <c r="Q34" s="634">
        <f>Discount!$H$36</f>
        <v>0</v>
      </c>
      <c r="R34" s="639">
        <f t="shared" si="4"/>
        <v>0</v>
      </c>
      <c r="S34" s="639">
        <f t="shared" si="5"/>
        <v>0</v>
      </c>
      <c r="T34" s="749">
        <f t="shared" si="1"/>
        <v>0</v>
      </c>
    </row>
    <row r="35" spans="1:20" ht="31.5">
      <c r="A35" s="459">
        <v>18</v>
      </c>
      <c r="B35" s="546">
        <v>7000016963</v>
      </c>
      <c r="C35" s="546">
        <v>10</v>
      </c>
      <c r="D35" s="546" t="s">
        <v>622</v>
      </c>
      <c r="E35" s="546">
        <v>1000017887</v>
      </c>
      <c r="F35" s="546">
        <v>85176210</v>
      </c>
      <c r="G35" s="534"/>
      <c r="H35" s="546">
        <v>18</v>
      </c>
      <c r="I35" s="535"/>
      <c r="J35" s="538" t="s">
        <v>652</v>
      </c>
      <c r="K35" s="546" t="s">
        <v>299</v>
      </c>
      <c r="L35" s="546">
        <v>2</v>
      </c>
      <c r="M35" s="547"/>
      <c r="N35" s="548" t="str">
        <f t="shared" si="0"/>
        <v>INCLUDED</v>
      </c>
      <c r="O35" s="634">
        <f t="shared" si="2"/>
        <v>0</v>
      </c>
      <c r="P35" s="634">
        <f t="shared" si="3"/>
        <v>0</v>
      </c>
      <c r="Q35" s="634">
        <f>Discount!$H$36</f>
        <v>0</v>
      </c>
      <c r="R35" s="639">
        <f t="shared" si="4"/>
        <v>0</v>
      </c>
      <c r="S35" s="639">
        <f t="shared" si="5"/>
        <v>0</v>
      </c>
      <c r="T35" s="749">
        <f t="shared" si="1"/>
        <v>0</v>
      </c>
    </row>
    <row r="36" spans="1:20" ht="31.5">
      <c r="A36" s="536">
        <v>19</v>
      </c>
      <c r="B36" s="546">
        <v>7000016964</v>
      </c>
      <c r="C36" s="546">
        <v>10</v>
      </c>
      <c r="D36" s="546" t="s">
        <v>622</v>
      </c>
      <c r="E36" s="546">
        <v>1000002134</v>
      </c>
      <c r="F36" s="546">
        <v>85176210</v>
      </c>
      <c r="G36" s="534"/>
      <c r="H36" s="546">
        <v>18</v>
      </c>
      <c r="I36" s="535"/>
      <c r="J36" s="538" t="s">
        <v>653</v>
      </c>
      <c r="K36" s="546" t="s">
        <v>299</v>
      </c>
      <c r="L36" s="546">
        <v>1</v>
      </c>
      <c r="M36" s="547"/>
      <c r="N36" s="548" t="str">
        <f t="shared" si="0"/>
        <v>INCLUDED</v>
      </c>
      <c r="O36" s="634">
        <f t="shared" si="2"/>
        <v>0</v>
      </c>
      <c r="P36" s="634">
        <f t="shared" si="3"/>
        <v>0</v>
      </c>
      <c r="Q36" s="634">
        <f>Discount!$H$36</f>
        <v>0</v>
      </c>
      <c r="R36" s="639">
        <f t="shared" si="4"/>
        <v>0</v>
      </c>
      <c r="S36" s="639">
        <f t="shared" si="5"/>
        <v>0</v>
      </c>
      <c r="T36" s="749">
        <f t="shared" si="1"/>
        <v>0</v>
      </c>
    </row>
    <row r="37" spans="1:20" ht="31.5">
      <c r="A37" s="459">
        <v>20</v>
      </c>
      <c r="B37" s="546">
        <v>7000016972</v>
      </c>
      <c r="C37" s="546">
        <v>10</v>
      </c>
      <c r="D37" s="546" t="s">
        <v>622</v>
      </c>
      <c r="E37" s="546">
        <v>1000009250</v>
      </c>
      <c r="F37" s="546">
        <v>85176210</v>
      </c>
      <c r="G37" s="534"/>
      <c r="H37" s="546">
        <v>18</v>
      </c>
      <c r="I37" s="535"/>
      <c r="J37" s="538" t="s">
        <v>654</v>
      </c>
      <c r="K37" s="546" t="s">
        <v>474</v>
      </c>
      <c r="L37" s="546">
        <v>0.5</v>
      </c>
      <c r="M37" s="547"/>
      <c r="N37" s="548" t="str">
        <f t="shared" si="0"/>
        <v>INCLUDED</v>
      </c>
      <c r="O37" s="634">
        <f t="shared" si="2"/>
        <v>0</v>
      </c>
      <c r="P37" s="634">
        <f t="shared" si="3"/>
        <v>0</v>
      </c>
      <c r="Q37" s="634">
        <f>Discount!$H$36</f>
        <v>0</v>
      </c>
      <c r="R37" s="639">
        <f t="shared" si="4"/>
        <v>0</v>
      </c>
      <c r="S37" s="639">
        <f t="shared" si="5"/>
        <v>0</v>
      </c>
      <c r="T37" s="749">
        <f t="shared" si="1"/>
        <v>0</v>
      </c>
    </row>
    <row r="38" spans="1:20" ht="31.5">
      <c r="A38" s="536">
        <v>21</v>
      </c>
      <c r="B38" s="546">
        <v>7000016968</v>
      </c>
      <c r="C38" s="546">
        <v>10</v>
      </c>
      <c r="D38" s="546" t="s">
        <v>623</v>
      </c>
      <c r="E38" s="546">
        <v>1000000046</v>
      </c>
      <c r="F38" s="546">
        <v>85176210</v>
      </c>
      <c r="G38" s="534"/>
      <c r="H38" s="546">
        <v>18</v>
      </c>
      <c r="I38" s="535"/>
      <c r="J38" s="538" t="s">
        <v>651</v>
      </c>
      <c r="K38" s="546" t="s">
        <v>299</v>
      </c>
      <c r="L38" s="546">
        <v>2</v>
      </c>
      <c r="M38" s="547"/>
      <c r="N38" s="548" t="str">
        <f t="shared" si="0"/>
        <v>INCLUDED</v>
      </c>
      <c r="O38" s="634">
        <f t="shared" si="2"/>
        <v>0</v>
      </c>
      <c r="P38" s="634">
        <f t="shared" si="3"/>
        <v>0</v>
      </c>
      <c r="Q38" s="634">
        <f>Discount!$H$36</f>
        <v>0</v>
      </c>
      <c r="R38" s="639">
        <f t="shared" si="4"/>
        <v>0</v>
      </c>
      <c r="S38" s="639">
        <f t="shared" si="5"/>
        <v>0</v>
      </c>
      <c r="T38" s="749">
        <f t="shared" si="1"/>
        <v>0</v>
      </c>
    </row>
    <row r="39" spans="1:20" ht="31.5">
      <c r="A39" s="459">
        <v>22</v>
      </c>
      <c r="B39" s="546">
        <v>7000016969</v>
      </c>
      <c r="C39" s="546">
        <v>10</v>
      </c>
      <c r="D39" s="546" t="s">
        <v>623</v>
      </c>
      <c r="E39" s="546">
        <v>1000017887</v>
      </c>
      <c r="F39" s="546">
        <v>85176210</v>
      </c>
      <c r="G39" s="534"/>
      <c r="H39" s="546">
        <v>18</v>
      </c>
      <c r="I39" s="535"/>
      <c r="J39" s="538" t="s">
        <v>652</v>
      </c>
      <c r="K39" s="546" t="s">
        <v>299</v>
      </c>
      <c r="L39" s="546">
        <v>2</v>
      </c>
      <c r="M39" s="547"/>
      <c r="N39" s="548" t="str">
        <f t="shared" si="0"/>
        <v>INCLUDED</v>
      </c>
      <c r="O39" s="634">
        <f t="shared" si="2"/>
        <v>0</v>
      </c>
      <c r="P39" s="634">
        <f t="shared" si="3"/>
        <v>0</v>
      </c>
      <c r="Q39" s="634">
        <f>Discount!$H$36</f>
        <v>0</v>
      </c>
      <c r="R39" s="639">
        <f t="shared" si="4"/>
        <v>0</v>
      </c>
      <c r="S39" s="639">
        <f t="shared" si="5"/>
        <v>0</v>
      </c>
      <c r="T39" s="749">
        <f t="shared" si="1"/>
        <v>0</v>
      </c>
    </row>
    <row r="40" spans="1:20" ht="31.5">
      <c r="A40" s="536">
        <v>23</v>
      </c>
      <c r="B40" s="546">
        <v>7000016970</v>
      </c>
      <c r="C40" s="546">
        <v>10</v>
      </c>
      <c r="D40" s="546" t="s">
        <v>623</v>
      </c>
      <c r="E40" s="546">
        <v>1000002134</v>
      </c>
      <c r="F40" s="546">
        <v>85176210</v>
      </c>
      <c r="G40" s="534"/>
      <c r="H40" s="546">
        <v>18</v>
      </c>
      <c r="I40" s="535"/>
      <c r="J40" s="538" t="s">
        <v>653</v>
      </c>
      <c r="K40" s="546" t="s">
        <v>299</v>
      </c>
      <c r="L40" s="546">
        <v>1</v>
      </c>
      <c r="M40" s="547"/>
      <c r="N40" s="548" t="str">
        <f t="shared" si="0"/>
        <v>INCLUDED</v>
      </c>
      <c r="O40" s="634">
        <f t="shared" si="2"/>
        <v>0</v>
      </c>
      <c r="P40" s="634">
        <f t="shared" si="3"/>
        <v>0</v>
      </c>
      <c r="Q40" s="634">
        <f>Discount!$H$36</f>
        <v>0</v>
      </c>
      <c r="R40" s="639">
        <f t="shared" si="4"/>
        <v>0</v>
      </c>
      <c r="S40" s="639">
        <f t="shared" si="5"/>
        <v>0</v>
      </c>
      <c r="T40" s="749">
        <f t="shared" si="1"/>
        <v>0</v>
      </c>
    </row>
    <row r="41" spans="1:20" ht="31.5">
      <c r="A41" s="459">
        <v>24</v>
      </c>
      <c r="B41" s="546">
        <v>7000016971</v>
      </c>
      <c r="C41" s="546">
        <v>10</v>
      </c>
      <c r="D41" s="546" t="s">
        <v>623</v>
      </c>
      <c r="E41" s="546">
        <v>1000025769</v>
      </c>
      <c r="F41" s="546">
        <v>85176210</v>
      </c>
      <c r="G41" s="534"/>
      <c r="H41" s="546">
        <v>18</v>
      </c>
      <c r="I41" s="535"/>
      <c r="J41" s="538" t="s">
        <v>655</v>
      </c>
      <c r="K41" s="546" t="s">
        <v>300</v>
      </c>
      <c r="L41" s="546">
        <v>1</v>
      </c>
      <c r="M41" s="547"/>
      <c r="N41" s="548" t="str">
        <f t="shared" si="0"/>
        <v>INCLUDED</v>
      </c>
      <c r="O41" s="634">
        <f t="shared" si="2"/>
        <v>0</v>
      </c>
      <c r="P41" s="634">
        <f t="shared" si="3"/>
        <v>0</v>
      </c>
      <c r="Q41" s="634">
        <f>Discount!$H$36</f>
        <v>0</v>
      </c>
      <c r="R41" s="639">
        <f t="shared" si="4"/>
        <v>0</v>
      </c>
      <c r="S41" s="639">
        <f t="shared" si="5"/>
        <v>0</v>
      </c>
      <c r="T41" s="749">
        <f t="shared" si="1"/>
        <v>0</v>
      </c>
    </row>
    <row r="42" spans="1:20">
      <c r="A42" s="536">
        <v>25</v>
      </c>
      <c r="B42" s="546">
        <v>7000016933</v>
      </c>
      <c r="C42" s="546">
        <v>10</v>
      </c>
      <c r="D42" s="546" t="s">
        <v>624</v>
      </c>
      <c r="E42" s="546">
        <v>1000029973</v>
      </c>
      <c r="F42" s="546">
        <v>73082011</v>
      </c>
      <c r="G42" s="534"/>
      <c r="H42" s="546">
        <v>18</v>
      </c>
      <c r="I42" s="535"/>
      <c r="J42" s="538" t="s">
        <v>656</v>
      </c>
      <c r="K42" s="546" t="s">
        <v>299</v>
      </c>
      <c r="L42" s="546">
        <v>2</v>
      </c>
      <c r="M42" s="547"/>
      <c r="N42" s="548" t="str">
        <f t="shared" si="0"/>
        <v>INCLUDED</v>
      </c>
      <c r="O42" s="634">
        <f t="shared" si="2"/>
        <v>0</v>
      </c>
      <c r="P42" s="634">
        <f t="shared" si="3"/>
        <v>0</v>
      </c>
      <c r="Q42" s="634">
        <f>Discount!$H$36</f>
        <v>0</v>
      </c>
      <c r="R42" s="639">
        <f t="shared" si="4"/>
        <v>0</v>
      </c>
      <c r="S42" s="639">
        <f t="shared" si="5"/>
        <v>0</v>
      </c>
      <c r="T42" s="749">
        <f t="shared" si="1"/>
        <v>0</v>
      </c>
    </row>
    <row r="43" spans="1:20">
      <c r="A43" s="459">
        <v>26</v>
      </c>
      <c r="B43" s="546">
        <v>7000016934</v>
      </c>
      <c r="C43" s="546">
        <v>10</v>
      </c>
      <c r="D43" s="546" t="s">
        <v>624</v>
      </c>
      <c r="E43" s="546">
        <v>1000029974</v>
      </c>
      <c r="F43" s="546">
        <v>73082011</v>
      </c>
      <c r="G43" s="534"/>
      <c r="H43" s="546">
        <v>18</v>
      </c>
      <c r="I43" s="535"/>
      <c r="J43" s="538" t="s">
        <v>657</v>
      </c>
      <c r="K43" s="546" t="s">
        <v>299</v>
      </c>
      <c r="L43" s="546">
        <v>2</v>
      </c>
      <c r="M43" s="547"/>
      <c r="N43" s="548" t="str">
        <f t="shared" si="0"/>
        <v>INCLUDED</v>
      </c>
      <c r="O43" s="634">
        <f t="shared" si="2"/>
        <v>0</v>
      </c>
      <c r="P43" s="634">
        <f t="shared" si="3"/>
        <v>0</v>
      </c>
      <c r="Q43" s="634">
        <f>Discount!$H$36</f>
        <v>0</v>
      </c>
      <c r="R43" s="639">
        <f t="shared" si="4"/>
        <v>0</v>
      </c>
      <c r="S43" s="639">
        <f t="shared" si="5"/>
        <v>0</v>
      </c>
      <c r="T43" s="749">
        <f t="shared" si="1"/>
        <v>0</v>
      </c>
    </row>
    <row r="44" spans="1:20" ht="63">
      <c r="A44" s="536">
        <v>27</v>
      </c>
      <c r="B44" s="546">
        <v>7000016935</v>
      </c>
      <c r="C44" s="546">
        <v>10</v>
      </c>
      <c r="D44" s="546" t="s">
        <v>624</v>
      </c>
      <c r="E44" s="546">
        <v>1000020088</v>
      </c>
      <c r="F44" s="546">
        <v>73082011</v>
      </c>
      <c r="G44" s="534"/>
      <c r="H44" s="546">
        <v>18</v>
      </c>
      <c r="I44" s="535"/>
      <c r="J44" s="538" t="s">
        <v>658</v>
      </c>
      <c r="K44" s="546" t="s">
        <v>299</v>
      </c>
      <c r="L44" s="546">
        <v>3</v>
      </c>
      <c r="M44" s="547"/>
      <c r="N44" s="548" t="str">
        <f t="shared" si="0"/>
        <v>INCLUDED</v>
      </c>
      <c r="O44" s="634">
        <f t="shared" si="2"/>
        <v>0</v>
      </c>
      <c r="P44" s="634">
        <f t="shared" si="3"/>
        <v>0</v>
      </c>
      <c r="Q44" s="634">
        <f>Discount!$H$36</f>
        <v>0</v>
      </c>
      <c r="R44" s="639">
        <f t="shared" si="4"/>
        <v>0</v>
      </c>
      <c r="S44" s="639">
        <f t="shared" si="5"/>
        <v>0</v>
      </c>
      <c r="T44" s="749">
        <f t="shared" si="1"/>
        <v>0</v>
      </c>
    </row>
    <row r="45" spans="1:20" ht="63">
      <c r="A45" s="459">
        <v>28</v>
      </c>
      <c r="B45" s="546">
        <v>7000016936</v>
      </c>
      <c r="C45" s="546">
        <v>10</v>
      </c>
      <c r="D45" s="546" t="s">
        <v>624</v>
      </c>
      <c r="E45" s="546">
        <v>1000020188</v>
      </c>
      <c r="F45" s="546">
        <v>73045930</v>
      </c>
      <c r="G45" s="534"/>
      <c r="H45" s="546">
        <v>18</v>
      </c>
      <c r="I45" s="535"/>
      <c r="J45" s="538" t="s">
        <v>659</v>
      </c>
      <c r="K45" s="546" t="s">
        <v>299</v>
      </c>
      <c r="L45" s="546">
        <v>6</v>
      </c>
      <c r="M45" s="547"/>
      <c r="N45" s="548" t="str">
        <f t="shared" si="0"/>
        <v>INCLUDED</v>
      </c>
      <c r="O45" s="634">
        <f t="shared" si="2"/>
        <v>0</v>
      </c>
      <c r="P45" s="634">
        <f t="shared" si="3"/>
        <v>0</v>
      </c>
      <c r="Q45" s="634">
        <f>Discount!$H$36</f>
        <v>0</v>
      </c>
      <c r="R45" s="639">
        <f t="shared" si="4"/>
        <v>0</v>
      </c>
      <c r="S45" s="639">
        <f t="shared" si="5"/>
        <v>0</v>
      </c>
      <c r="T45" s="749">
        <f t="shared" si="1"/>
        <v>0</v>
      </c>
    </row>
    <row r="46" spans="1:20" ht="63">
      <c r="A46" s="536">
        <v>29</v>
      </c>
      <c r="B46" s="546">
        <v>7000016937</v>
      </c>
      <c r="C46" s="546">
        <v>10</v>
      </c>
      <c r="D46" s="546" t="s">
        <v>624</v>
      </c>
      <c r="E46" s="546">
        <v>1000020190</v>
      </c>
      <c r="F46" s="546">
        <v>73045930</v>
      </c>
      <c r="G46" s="534"/>
      <c r="H46" s="546">
        <v>18</v>
      </c>
      <c r="I46" s="535"/>
      <c r="J46" s="538" t="s">
        <v>660</v>
      </c>
      <c r="K46" s="546" t="s">
        <v>299</v>
      </c>
      <c r="L46" s="546">
        <v>6</v>
      </c>
      <c r="M46" s="547"/>
      <c r="N46" s="548" t="str">
        <f t="shared" si="0"/>
        <v>INCLUDED</v>
      </c>
      <c r="O46" s="634">
        <f t="shared" si="2"/>
        <v>0</v>
      </c>
      <c r="P46" s="634">
        <f t="shared" si="3"/>
        <v>0</v>
      </c>
      <c r="Q46" s="634">
        <f>Discount!$H$36</f>
        <v>0</v>
      </c>
      <c r="R46" s="639">
        <f t="shared" si="4"/>
        <v>0</v>
      </c>
      <c r="S46" s="639">
        <f t="shared" si="5"/>
        <v>0</v>
      </c>
      <c r="T46" s="749">
        <f t="shared" si="1"/>
        <v>0</v>
      </c>
    </row>
    <row r="47" spans="1:20" ht="63">
      <c r="A47" s="459">
        <v>30</v>
      </c>
      <c r="B47" s="546">
        <v>7000016938</v>
      </c>
      <c r="C47" s="546">
        <v>10</v>
      </c>
      <c r="D47" s="546" t="s">
        <v>624</v>
      </c>
      <c r="E47" s="546">
        <v>1000020186</v>
      </c>
      <c r="F47" s="546">
        <v>73045930</v>
      </c>
      <c r="G47" s="534"/>
      <c r="H47" s="546">
        <v>18</v>
      </c>
      <c r="I47" s="535"/>
      <c r="J47" s="538" t="s">
        <v>661</v>
      </c>
      <c r="K47" s="546" t="s">
        <v>299</v>
      </c>
      <c r="L47" s="546">
        <v>12</v>
      </c>
      <c r="M47" s="547"/>
      <c r="N47" s="548" t="str">
        <f t="shared" si="0"/>
        <v>INCLUDED</v>
      </c>
      <c r="O47" s="634">
        <f t="shared" si="2"/>
        <v>0</v>
      </c>
      <c r="P47" s="634">
        <f t="shared" si="3"/>
        <v>0</v>
      </c>
      <c r="Q47" s="634">
        <f>Discount!$H$36</f>
        <v>0</v>
      </c>
      <c r="R47" s="639">
        <f t="shared" si="4"/>
        <v>0</v>
      </c>
      <c r="S47" s="639">
        <f t="shared" si="5"/>
        <v>0</v>
      </c>
      <c r="T47" s="749">
        <f t="shared" si="1"/>
        <v>0</v>
      </c>
    </row>
    <row r="48" spans="1:20" ht="31.5">
      <c r="A48" s="536">
        <v>31</v>
      </c>
      <c r="B48" s="546">
        <v>7000016956</v>
      </c>
      <c r="C48" s="546">
        <v>10</v>
      </c>
      <c r="D48" s="546" t="s">
        <v>624</v>
      </c>
      <c r="E48" s="546">
        <v>1000052285</v>
      </c>
      <c r="F48" s="546">
        <v>73045930</v>
      </c>
      <c r="G48" s="534"/>
      <c r="H48" s="546">
        <v>18</v>
      </c>
      <c r="I48" s="535"/>
      <c r="J48" s="538" t="s">
        <v>662</v>
      </c>
      <c r="K48" s="546" t="s">
        <v>299</v>
      </c>
      <c r="L48" s="546">
        <v>12</v>
      </c>
      <c r="M48" s="547"/>
      <c r="N48" s="548" t="str">
        <f t="shared" si="0"/>
        <v>INCLUDED</v>
      </c>
      <c r="O48" s="634">
        <f t="shared" si="2"/>
        <v>0</v>
      </c>
      <c r="P48" s="634">
        <f t="shared" si="3"/>
        <v>0</v>
      </c>
      <c r="Q48" s="634">
        <f>Discount!$H$36</f>
        <v>0</v>
      </c>
      <c r="R48" s="639">
        <f t="shared" si="4"/>
        <v>0</v>
      </c>
      <c r="S48" s="639">
        <f t="shared" si="5"/>
        <v>0</v>
      </c>
      <c r="T48" s="749">
        <f t="shared" si="1"/>
        <v>0</v>
      </c>
    </row>
    <row r="49" spans="1:20" ht="63">
      <c r="A49" s="459">
        <v>32</v>
      </c>
      <c r="B49" s="546">
        <v>7000016889</v>
      </c>
      <c r="C49" s="546">
        <v>20</v>
      </c>
      <c r="D49" s="546" t="s">
        <v>624</v>
      </c>
      <c r="E49" s="546">
        <v>1000020191</v>
      </c>
      <c r="F49" s="546">
        <v>73045930</v>
      </c>
      <c r="G49" s="534"/>
      <c r="H49" s="546">
        <v>18</v>
      </c>
      <c r="I49" s="535"/>
      <c r="J49" s="538" t="s">
        <v>789</v>
      </c>
      <c r="K49" s="546" t="s">
        <v>299</v>
      </c>
      <c r="L49" s="546">
        <v>4</v>
      </c>
      <c r="M49" s="547"/>
      <c r="N49" s="548" t="str">
        <f t="shared" si="0"/>
        <v>INCLUDED</v>
      </c>
      <c r="O49" s="634">
        <f t="shared" si="2"/>
        <v>0</v>
      </c>
      <c r="P49" s="634">
        <f t="shared" si="3"/>
        <v>0</v>
      </c>
      <c r="Q49" s="634">
        <f>Discount!$H$36</f>
        <v>0</v>
      </c>
      <c r="R49" s="639">
        <f t="shared" si="4"/>
        <v>0</v>
      </c>
      <c r="S49" s="639">
        <f t="shared" si="5"/>
        <v>0</v>
      </c>
      <c r="T49" s="749">
        <f t="shared" si="1"/>
        <v>0</v>
      </c>
    </row>
    <row r="50" spans="1:20" ht="47.25">
      <c r="A50" s="536">
        <v>33</v>
      </c>
      <c r="B50" s="546">
        <v>7000016939</v>
      </c>
      <c r="C50" s="546">
        <v>10</v>
      </c>
      <c r="D50" s="546" t="s">
        <v>625</v>
      </c>
      <c r="E50" s="546">
        <v>1000011246</v>
      </c>
      <c r="F50" s="546">
        <v>72169990</v>
      </c>
      <c r="G50" s="534"/>
      <c r="H50" s="546">
        <v>18</v>
      </c>
      <c r="I50" s="535"/>
      <c r="J50" s="538" t="s">
        <v>663</v>
      </c>
      <c r="K50" s="546" t="s">
        <v>300</v>
      </c>
      <c r="L50" s="546">
        <v>2</v>
      </c>
      <c r="M50" s="547"/>
      <c r="N50" s="548" t="str">
        <f t="shared" si="0"/>
        <v>INCLUDED</v>
      </c>
      <c r="O50" s="634">
        <f t="shared" si="2"/>
        <v>0</v>
      </c>
      <c r="P50" s="634">
        <f t="shared" si="3"/>
        <v>0</v>
      </c>
      <c r="Q50" s="634">
        <f>Discount!$H$36</f>
        <v>0</v>
      </c>
      <c r="R50" s="639">
        <f t="shared" si="4"/>
        <v>0</v>
      </c>
      <c r="S50" s="639">
        <f t="shared" si="5"/>
        <v>0</v>
      </c>
      <c r="T50" s="749">
        <f t="shared" si="1"/>
        <v>0</v>
      </c>
    </row>
    <row r="51" spans="1:20" ht="47.25">
      <c r="A51" s="459">
        <v>34</v>
      </c>
      <c r="B51" s="546">
        <v>7000016965</v>
      </c>
      <c r="C51" s="546">
        <v>10</v>
      </c>
      <c r="D51" s="546" t="s">
        <v>625</v>
      </c>
      <c r="E51" s="546">
        <v>1000055973</v>
      </c>
      <c r="F51" s="546">
        <v>72169990</v>
      </c>
      <c r="G51" s="534"/>
      <c r="H51" s="546">
        <v>18</v>
      </c>
      <c r="I51" s="535"/>
      <c r="J51" s="538" t="s">
        <v>664</v>
      </c>
      <c r="K51" s="546" t="s">
        <v>299</v>
      </c>
      <c r="L51" s="546">
        <v>6</v>
      </c>
      <c r="M51" s="547"/>
      <c r="N51" s="548" t="str">
        <f t="shared" si="0"/>
        <v>INCLUDED</v>
      </c>
      <c r="O51" s="634">
        <f t="shared" si="2"/>
        <v>0</v>
      </c>
      <c r="P51" s="634">
        <f t="shared" si="3"/>
        <v>0</v>
      </c>
      <c r="Q51" s="634">
        <f>Discount!$H$36</f>
        <v>0</v>
      </c>
      <c r="R51" s="639">
        <f t="shared" si="4"/>
        <v>0</v>
      </c>
      <c r="S51" s="639">
        <f t="shared" si="5"/>
        <v>0</v>
      </c>
      <c r="T51" s="749">
        <f t="shared" si="1"/>
        <v>0</v>
      </c>
    </row>
    <row r="52" spans="1:20" ht="47.25">
      <c r="A52" s="536">
        <v>35</v>
      </c>
      <c r="B52" s="546">
        <v>7000016966</v>
      </c>
      <c r="C52" s="546">
        <v>10</v>
      </c>
      <c r="D52" s="546" t="s">
        <v>625</v>
      </c>
      <c r="E52" s="546">
        <v>1000055974</v>
      </c>
      <c r="F52" s="546">
        <v>72169990</v>
      </c>
      <c r="G52" s="534"/>
      <c r="H52" s="546">
        <v>18</v>
      </c>
      <c r="I52" s="535"/>
      <c r="J52" s="538" t="s">
        <v>665</v>
      </c>
      <c r="K52" s="546" t="s">
        <v>299</v>
      </c>
      <c r="L52" s="546">
        <v>6</v>
      </c>
      <c r="M52" s="547"/>
      <c r="N52" s="548" t="str">
        <f t="shared" si="0"/>
        <v>INCLUDED</v>
      </c>
      <c r="O52" s="634">
        <f t="shared" si="2"/>
        <v>0</v>
      </c>
      <c r="P52" s="634">
        <f t="shared" si="3"/>
        <v>0</v>
      </c>
      <c r="Q52" s="634">
        <f>Discount!$H$36</f>
        <v>0</v>
      </c>
      <c r="R52" s="639">
        <f t="shared" si="4"/>
        <v>0</v>
      </c>
      <c r="S52" s="639">
        <f t="shared" si="5"/>
        <v>0</v>
      </c>
      <c r="T52" s="749">
        <f t="shared" si="1"/>
        <v>0</v>
      </c>
    </row>
    <row r="53" spans="1:20" s="759" customFormat="1" ht="47.25">
      <c r="A53" s="459">
        <v>36</v>
      </c>
      <c r="B53" s="753">
        <v>7000016967</v>
      </c>
      <c r="C53" s="753">
        <v>10</v>
      </c>
      <c r="D53" s="753" t="s">
        <v>625</v>
      </c>
      <c r="E53" s="753">
        <v>1000055979</v>
      </c>
      <c r="F53" s="753">
        <v>72169990</v>
      </c>
      <c r="G53" s="534"/>
      <c r="H53" s="546">
        <v>18</v>
      </c>
      <c r="I53" s="754"/>
      <c r="J53" s="755" t="s">
        <v>666</v>
      </c>
      <c r="K53" s="753" t="s">
        <v>299</v>
      </c>
      <c r="L53" s="546">
        <v>6</v>
      </c>
      <c r="M53" s="547"/>
      <c r="N53" s="548" t="str">
        <f t="shared" si="0"/>
        <v>INCLUDED</v>
      </c>
      <c r="O53" s="756">
        <f t="shared" si="2"/>
        <v>0</v>
      </c>
      <c r="P53" s="756">
        <f>IF( I53="",H53*(IF(N53="Included",0,N53))/100,I53*(IF(N53="Included",0,N53)))</f>
        <v>0</v>
      </c>
      <c r="Q53" s="756">
        <f>Discount!$H$36</f>
        <v>0</v>
      </c>
      <c r="R53" s="757">
        <f t="shared" si="4"/>
        <v>0</v>
      </c>
      <c r="S53" s="757">
        <f t="shared" si="5"/>
        <v>0</v>
      </c>
      <c r="T53" s="758">
        <f t="shared" si="1"/>
        <v>0</v>
      </c>
    </row>
    <row r="54" spans="1:20">
      <c r="A54" s="536">
        <v>37</v>
      </c>
      <c r="B54" s="546">
        <v>7000016940</v>
      </c>
      <c r="C54" s="546">
        <v>10</v>
      </c>
      <c r="D54" s="546" t="s">
        <v>626</v>
      </c>
      <c r="E54" s="546">
        <v>1000004302</v>
      </c>
      <c r="F54" s="546">
        <v>72159090</v>
      </c>
      <c r="G54" s="534"/>
      <c r="H54" s="546">
        <v>18</v>
      </c>
      <c r="I54" s="535"/>
      <c r="J54" s="538" t="s">
        <v>667</v>
      </c>
      <c r="K54" s="546" t="s">
        <v>474</v>
      </c>
      <c r="L54" s="546">
        <v>500</v>
      </c>
      <c r="M54" s="547"/>
      <c r="N54" s="548" t="str">
        <f t="shared" si="0"/>
        <v>INCLUDED</v>
      </c>
      <c r="O54" s="634">
        <f t="shared" si="2"/>
        <v>0</v>
      </c>
      <c r="P54" s="634">
        <f>IF( I54="",H54*(IF(N54="Included",0,N54))/100,I54*(IF(N54="Included",0,N54)))</f>
        <v>0</v>
      </c>
      <c r="Q54" s="634">
        <f>Discount!$H$36</f>
        <v>0</v>
      </c>
      <c r="R54" s="639">
        <f t="shared" si="4"/>
        <v>0</v>
      </c>
      <c r="S54" s="639">
        <f t="shared" si="5"/>
        <v>0</v>
      </c>
      <c r="T54" s="749">
        <f t="shared" si="1"/>
        <v>0</v>
      </c>
    </row>
    <row r="55" spans="1:20">
      <c r="A55" s="459">
        <v>38</v>
      </c>
      <c r="B55" s="546">
        <v>7000016941</v>
      </c>
      <c r="C55" s="546">
        <v>10</v>
      </c>
      <c r="D55" s="546" t="s">
        <v>627</v>
      </c>
      <c r="E55" s="546">
        <v>1000014548</v>
      </c>
      <c r="F55" s="546">
        <v>94059900</v>
      </c>
      <c r="G55" s="534"/>
      <c r="H55" s="546">
        <v>18</v>
      </c>
      <c r="I55" s="535"/>
      <c r="J55" s="538" t="s">
        <v>668</v>
      </c>
      <c r="K55" s="546" t="s">
        <v>299</v>
      </c>
      <c r="L55" s="546">
        <v>1</v>
      </c>
      <c r="M55" s="547"/>
      <c r="N55" s="548" t="str">
        <f t="shared" si="0"/>
        <v>INCLUDED</v>
      </c>
      <c r="O55" s="634">
        <f t="shared" si="2"/>
        <v>0</v>
      </c>
      <c r="P55" s="634">
        <f t="shared" ref="P55:P94" si="6">IF( I55="",H55*(IF(N55="Included",0,N55))/100,I55*(IF(N55="Included",0,N55)))</f>
        <v>0</v>
      </c>
      <c r="Q55" s="634">
        <f>Discount!$H$36</f>
        <v>0</v>
      </c>
      <c r="R55" s="639">
        <f t="shared" si="4"/>
        <v>0</v>
      </c>
      <c r="S55" s="639">
        <f t="shared" si="5"/>
        <v>0</v>
      </c>
      <c r="T55" s="749">
        <f t="shared" si="1"/>
        <v>0</v>
      </c>
    </row>
    <row r="56" spans="1:20" ht="31.5">
      <c r="A56" s="536">
        <v>39</v>
      </c>
      <c r="B56" s="546">
        <v>7000016944</v>
      </c>
      <c r="C56" s="546">
        <v>10</v>
      </c>
      <c r="D56" s="546" t="s">
        <v>627</v>
      </c>
      <c r="E56" s="546">
        <v>1000038039</v>
      </c>
      <c r="F56" s="546">
        <v>94051090</v>
      </c>
      <c r="G56" s="534"/>
      <c r="H56" s="546">
        <v>18</v>
      </c>
      <c r="I56" s="535"/>
      <c r="J56" s="538" t="s">
        <v>527</v>
      </c>
      <c r="K56" s="546" t="s">
        <v>299</v>
      </c>
      <c r="L56" s="546">
        <v>4</v>
      </c>
      <c r="M56" s="547"/>
      <c r="N56" s="548" t="str">
        <f t="shared" si="0"/>
        <v>INCLUDED</v>
      </c>
      <c r="O56" s="634">
        <f t="shared" si="2"/>
        <v>0</v>
      </c>
      <c r="P56" s="634">
        <f t="shared" si="6"/>
        <v>0</v>
      </c>
      <c r="Q56" s="634">
        <f>Discount!$H$36</f>
        <v>0</v>
      </c>
      <c r="R56" s="639">
        <f t="shared" si="4"/>
        <v>0</v>
      </c>
      <c r="S56" s="639">
        <f t="shared" si="5"/>
        <v>0</v>
      </c>
      <c r="T56" s="749">
        <f t="shared" si="1"/>
        <v>0</v>
      </c>
    </row>
    <row r="57" spans="1:20" ht="31.5">
      <c r="A57" s="459">
        <v>40</v>
      </c>
      <c r="B57" s="546">
        <v>7000016946</v>
      </c>
      <c r="C57" s="546">
        <v>10</v>
      </c>
      <c r="D57" s="546" t="s">
        <v>627</v>
      </c>
      <c r="E57" s="546">
        <v>1000038325</v>
      </c>
      <c r="F57" s="546">
        <v>94059900</v>
      </c>
      <c r="G57" s="534"/>
      <c r="H57" s="546">
        <v>18</v>
      </c>
      <c r="I57" s="535"/>
      <c r="J57" s="538" t="s">
        <v>528</v>
      </c>
      <c r="K57" s="546" t="s">
        <v>299</v>
      </c>
      <c r="L57" s="546">
        <v>4</v>
      </c>
      <c r="M57" s="547"/>
      <c r="N57" s="548" t="str">
        <f t="shared" si="0"/>
        <v>INCLUDED</v>
      </c>
      <c r="O57" s="634">
        <f t="shared" si="2"/>
        <v>0</v>
      </c>
      <c r="P57" s="634">
        <f t="shared" si="6"/>
        <v>0</v>
      </c>
      <c r="Q57" s="634">
        <f>Discount!$H$36</f>
        <v>0</v>
      </c>
      <c r="R57" s="639">
        <f t="shared" si="4"/>
        <v>0</v>
      </c>
      <c r="S57" s="639">
        <f t="shared" si="5"/>
        <v>0</v>
      </c>
      <c r="T57" s="749">
        <f t="shared" si="1"/>
        <v>0</v>
      </c>
    </row>
    <row r="58" spans="1:20" ht="31.5">
      <c r="A58" s="536">
        <v>41</v>
      </c>
      <c r="B58" s="546">
        <v>7000016951</v>
      </c>
      <c r="C58" s="546">
        <v>10</v>
      </c>
      <c r="D58" s="546" t="s">
        <v>627</v>
      </c>
      <c r="E58" s="546">
        <v>1000013795</v>
      </c>
      <c r="F58" s="546">
        <v>94059900</v>
      </c>
      <c r="G58" s="534"/>
      <c r="H58" s="546">
        <v>18</v>
      </c>
      <c r="I58" s="535"/>
      <c r="J58" s="538" t="s">
        <v>669</v>
      </c>
      <c r="K58" s="546" t="s">
        <v>475</v>
      </c>
      <c r="L58" s="546">
        <v>1</v>
      </c>
      <c r="M58" s="547"/>
      <c r="N58" s="548" t="str">
        <f t="shared" si="0"/>
        <v>INCLUDED</v>
      </c>
      <c r="O58" s="634">
        <f t="shared" si="2"/>
        <v>0</v>
      </c>
      <c r="P58" s="634">
        <f t="shared" si="6"/>
        <v>0</v>
      </c>
      <c r="Q58" s="634">
        <f>Discount!$H$36</f>
        <v>0</v>
      </c>
      <c r="R58" s="639">
        <f t="shared" si="4"/>
        <v>0</v>
      </c>
      <c r="S58" s="639">
        <f t="shared" si="5"/>
        <v>0</v>
      </c>
      <c r="T58" s="749">
        <f t="shared" si="1"/>
        <v>0</v>
      </c>
    </row>
    <row r="59" spans="1:20" ht="31.5">
      <c r="A59" s="459">
        <v>42</v>
      </c>
      <c r="B59" s="546">
        <v>7000016955</v>
      </c>
      <c r="C59" s="546">
        <v>10</v>
      </c>
      <c r="D59" s="546" t="s">
        <v>628</v>
      </c>
      <c r="E59" s="546">
        <v>1000006284</v>
      </c>
      <c r="F59" s="546">
        <v>84151090</v>
      </c>
      <c r="G59" s="534"/>
      <c r="H59" s="546">
        <v>28</v>
      </c>
      <c r="I59" s="535"/>
      <c r="J59" s="538" t="s">
        <v>670</v>
      </c>
      <c r="K59" s="546" t="s">
        <v>300</v>
      </c>
      <c r="L59" s="546">
        <v>1</v>
      </c>
      <c r="M59" s="547"/>
      <c r="N59" s="548" t="str">
        <f t="shared" si="0"/>
        <v>INCLUDED</v>
      </c>
      <c r="O59" s="634">
        <f t="shared" si="2"/>
        <v>0</v>
      </c>
      <c r="P59" s="634">
        <f t="shared" si="6"/>
        <v>0</v>
      </c>
      <c r="Q59" s="634">
        <f>Discount!$H$36</f>
        <v>0</v>
      </c>
      <c r="R59" s="639">
        <f t="shared" si="4"/>
        <v>0</v>
      </c>
      <c r="S59" s="639">
        <f t="shared" si="5"/>
        <v>0</v>
      </c>
      <c r="T59" s="749">
        <f t="shared" si="1"/>
        <v>0</v>
      </c>
    </row>
    <row r="60" spans="1:20" ht="31.5">
      <c r="A60" s="536">
        <v>43</v>
      </c>
      <c r="B60" s="546">
        <v>7000016952</v>
      </c>
      <c r="C60" s="546">
        <v>10</v>
      </c>
      <c r="D60" s="546" t="s">
        <v>629</v>
      </c>
      <c r="E60" s="546">
        <v>1000012018</v>
      </c>
      <c r="F60" s="546">
        <v>85311020</v>
      </c>
      <c r="G60" s="534"/>
      <c r="H60" s="546">
        <v>18</v>
      </c>
      <c r="I60" s="535"/>
      <c r="J60" s="538" t="s">
        <v>671</v>
      </c>
      <c r="K60" s="546" t="s">
        <v>300</v>
      </c>
      <c r="L60" s="546">
        <v>1</v>
      </c>
      <c r="M60" s="547"/>
      <c r="N60" s="548" t="str">
        <f t="shared" si="0"/>
        <v>INCLUDED</v>
      </c>
      <c r="O60" s="634">
        <f t="shared" si="2"/>
        <v>0</v>
      </c>
      <c r="P60" s="634">
        <f t="shared" si="6"/>
        <v>0</v>
      </c>
      <c r="Q60" s="634">
        <f>Discount!$H$36</f>
        <v>0</v>
      </c>
      <c r="R60" s="639">
        <f t="shared" si="4"/>
        <v>0</v>
      </c>
      <c r="S60" s="639">
        <f t="shared" si="5"/>
        <v>0</v>
      </c>
      <c r="T60" s="749">
        <f t="shared" si="1"/>
        <v>0</v>
      </c>
    </row>
    <row r="61" spans="1:20">
      <c r="A61" s="459">
        <v>44</v>
      </c>
      <c r="B61" s="546">
        <v>7000016953</v>
      </c>
      <c r="C61" s="546">
        <v>10</v>
      </c>
      <c r="D61" s="546" t="s">
        <v>629</v>
      </c>
      <c r="E61" s="546">
        <v>1000012023</v>
      </c>
      <c r="F61" s="546">
        <v>84241000</v>
      </c>
      <c r="G61" s="534"/>
      <c r="H61" s="546">
        <v>18</v>
      </c>
      <c r="I61" s="535"/>
      <c r="J61" s="538" t="s">
        <v>672</v>
      </c>
      <c r="K61" s="546" t="s">
        <v>299</v>
      </c>
      <c r="L61" s="546">
        <v>1</v>
      </c>
      <c r="M61" s="547"/>
      <c r="N61" s="548" t="str">
        <f t="shared" si="0"/>
        <v>INCLUDED</v>
      </c>
      <c r="O61" s="634">
        <f t="shared" si="2"/>
        <v>0</v>
      </c>
      <c r="P61" s="634">
        <f t="shared" si="6"/>
        <v>0</v>
      </c>
      <c r="Q61" s="634">
        <f>Discount!$H$36</f>
        <v>0</v>
      </c>
      <c r="R61" s="639">
        <f t="shared" si="4"/>
        <v>0</v>
      </c>
      <c r="S61" s="639">
        <f t="shared" si="5"/>
        <v>0</v>
      </c>
      <c r="T61" s="749">
        <f t="shared" si="1"/>
        <v>0</v>
      </c>
    </row>
    <row r="62" spans="1:20" ht="141.75">
      <c r="A62" s="536">
        <v>45</v>
      </c>
      <c r="B62" s="546">
        <v>7000016954</v>
      </c>
      <c r="C62" s="546">
        <v>10</v>
      </c>
      <c r="D62" s="546" t="s">
        <v>630</v>
      </c>
      <c r="E62" s="546">
        <v>1000030433</v>
      </c>
      <c r="F62" s="546">
        <v>85287390</v>
      </c>
      <c r="G62" s="534"/>
      <c r="H62" s="546">
        <v>18</v>
      </c>
      <c r="I62" s="535"/>
      <c r="J62" s="538" t="s">
        <v>673</v>
      </c>
      <c r="K62" s="546" t="s">
        <v>300</v>
      </c>
      <c r="L62" s="546">
        <v>1</v>
      </c>
      <c r="M62" s="547"/>
      <c r="N62" s="548" t="str">
        <f t="shared" si="0"/>
        <v>INCLUDED</v>
      </c>
      <c r="O62" s="634">
        <f t="shared" si="2"/>
        <v>0</v>
      </c>
      <c r="P62" s="634">
        <f t="shared" si="6"/>
        <v>0</v>
      </c>
      <c r="Q62" s="634">
        <f>Discount!$H$36</f>
        <v>0</v>
      </c>
      <c r="R62" s="639">
        <f t="shared" si="4"/>
        <v>0</v>
      </c>
      <c r="S62" s="639">
        <f t="shared" si="5"/>
        <v>0</v>
      </c>
      <c r="T62" s="749">
        <f t="shared" si="1"/>
        <v>0</v>
      </c>
    </row>
    <row r="63" spans="1:20" ht="31.5">
      <c r="A63" s="459">
        <v>46</v>
      </c>
      <c r="B63" s="546">
        <v>7000016986</v>
      </c>
      <c r="C63" s="546">
        <v>10</v>
      </c>
      <c r="D63" s="546" t="s">
        <v>631</v>
      </c>
      <c r="E63" s="546">
        <v>1000058300</v>
      </c>
      <c r="F63" s="546">
        <v>85359030</v>
      </c>
      <c r="G63" s="534"/>
      <c r="H63" s="546">
        <v>18</v>
      </c>
      <c r="I63" s="535"/>
      <c r="J63" s="538" t="s">
        <v>674</v>
      </c>
      <c r="K63" s="546" t="s">
        <v>299</v>
      </c>
      <c r="L63" s="546">
        <v>1</v>
      </c>
      <c r="M63" s="547"/>
      <c r="N63" s="548" t="str">
        <f t="shared" si="0"/>
        <v>INCLUDED</v>
      </c>
      <c r="O63" s="634">
        <f t="shared" si="2"/>
        <v>0</v>
      </c>
      <c r="P63" s="634">
        <f t="shared" si="6"/>
        <v>0</v>
      </c>
      <c r="Q63" s="634">
        <f>Discount!$H$36</f>
        <v>0</v>
      </c>
      <c r="R63" s="639">
        <f t="shared" si="4"/>
        <v>0</v>
      </c>
      <c r="S63" s="639">
        <f t="shared" si="5"/>
        <v>0</v>
      </c>
      <c r="T63" s="749">
        <f t="shared" si="1"/>
        <v>0</v>
      </c>
    </row>
    <row r="64" spans="1:20" ht="47.25">
      <c r="A64" s="536">
        <v>47</v>
      </c>
      <c r="B64" s="546">
        <v>7000016987</v>
      </c>
      <c r="C64" s="546">
        <v>10</v>
      </c>
      <c r="D64" s="546" t="s">
        <v>631</v>
      </c>
      <c r="E64" s="546">
        <v>1000049816</v>
      </c>
      <c r="F64" s="546">
        <v>85359030</v>
      </c>
      <c r="G64" s="534"/>
      <c r="H64" s="546">
        <v>18</v>
      </c>
      <c r="I64" s="535"/>
      <c r="J64" s="538" t="s">
        <v>675</v>
      </c>
      <c r="K64" s="546" t="s">
        <v>300</v>
      </c>
      <c r="L64" s="546">
        <v>2</v>
      </c>
      <c r="M64" s="547"/>
      <c r="N64" s="548" t="str">
        <f t="shared" si="0"/>
        <v>INCLUDED</v>
      </c>
      <c r="O64" s="634">
        <f t="shared" si="2"/>
        <v>0</v>
      </c>
      <c r="P64" s="634">
        <f t="shared" si="6"/>
        <v>0</v>
      </c>
      <c r="Q64" s="634">
        <f>Discount!$H$36</f>
        <v>0</v>
      </c>
      <c r="R64" s="639">
        <f t="shared" si="4"/>
        <v>0</v>
      </c>
      <c r="S64" s="639">
        <f t="shared" si="5"/>
        <v>0</v>
      </c>
      <c r="T64" s="749">
        <f t="shared" si="1"/>
        <v>0</v>
      </c>
    </row>
    <row r="65" spans="1:20" ht="47.25">
      <c r="A65" s="459">
        <v>48</v>
      </c>
      <c r="B65" s="546">
        <v>7000016988</v>
      </c>
      <c r="C65" s="546">
        <v>10</v>
      </c>
      <c r="D65" s="546" t="s">
        <v>631</v>
      </c>
      <c r="E65" s="546">
        <v>1000049752</v>
      </c>
      <c r="F65" s="546">
        <v>85359030</v>
      </c>
      <c r="G65" s="534"/>
      <c r="H65" s="546">
        <v>18</v>
      </c>
      <c r="I65" s="535"/>
      <c r="J65" s="538" t="s">
        <v>676</v>
      </c>
      <c r="K65" s="546" t="s">
        <v>300</v>
      </c>
      <c r="L65" s="546">
        <v>1</v>
      </c>
      <c r="M65" s="547"/>
      <c r="N65" s="548" t="str">
        <f t="shared" si="0"/>
        <v>INCLUDED</v>
      </c>
      <c r="O65" s="634">
        <f t="shared" si="2"/>
        <v>0</v>
      </c>
      <c r="P65" s="634">
        <f t="shared" si="6"/>
        <v>0</v>
      </c>
      <c r="Q65" s="634">
        <f>Discount!$H$36</f>
        <v>0</v>
      </c>
      <c r="R65" s="639">
        <f t="shared" si="4"/>
        <v>0</v>
      </c>
      <c r="S65" s="639">
        <f t="shared" si="5"/>
        <v>0</v>
      </c>
      <c r="T65" s="749">
        <f t="shared" si="1"/>
        <v>0</v>
      </c>
    </row>
    <row r="66" spans="1:20" ht="47.25">
      <c r="A66" s="536">
        <v>49</v>
      </c>
      <c r="B66" s="546">
        <v>7000016989</v>
      </c>
      <c r="C66" s="546">
        <v>10</v>
      </c>
      <c r="D66" s="546" t="s">
        <v>631</v>
      </c>
      <c r="E66" s="546">
        <v>1000049761</v>
      </c>
      <c r="F66" s="546">
        <v>85359030</v>
      </c>
      <c r="G66" s="534"/>
      <c r="H66" s="546">
        <v>18</v>
      </c>
      <c r="I66" s="535"/>
      <c r="J66" s="538" t="s">
        <v>677</v>
      </c>
      <c r="K66" s="546" t="s">
        <v>300</v>
      </c>
      <c r="L66" s="546">
        <v>2</v>
      </c>
      <c r="M66" s="547"/>
      <c r="N66" s="548" t="str">
        <f t="shared" si="0"/>
        <v>INCLUDED</v>
      </c>
      <c r="O66" s="634">
        <f t="shared" si="2"/>
        <v>0</v>
      </c>
      <c r="P66" s="634">
        <f t="shared" si="6"/>
        <v>0</v>
      </c>
      <c r="Q66" s="634">
        <f>Discount!$H$36</f>
        <v>0</v>
      </c>
      <c r="R66" s="639">
        <f t="shared" si="4"/>
        <v>0</v>
      </c>
      <c r="S66" s="639">
        <f t="shared" si="5"/>
        <v>0</v>
      </c>
      <c r="T66" s="749">
        <f t="shared" si="1"/>
        <v>0</v>
      </c>
    </row>
    <row r="67" spans="1:20" ht="31.5">
      <c r="A67" s="459">
        <v>50</v>
      </c>
      <c r="B67" s="546">
        <v>7000016990</v>
      </c>
      <c r="C67" s="546">
        <v>10</v>
      </c>
      <c r="D67" s="546" t="s">
        <v>631</v>
      </c>
      <c r="E67" s="546">
        <v>1000058298</v>
      </c>
      <c r="F67" s="546">
        <v>85359030</v>
      </c>
      <c r="G67" s="534"/>
      <c r="H67" s="546">
        <v>18</v>
      </c>
      <c r="I67" s="535"/>
      <c r="J67" s="538" t="s">
        <v>678</v>
      </c>
      <c r="K67" s="546" t="s">
        <v>300</v>
      </c>
      <c r="L67" s="546">
        <v>1</v>
      </c>
      <c r="M67" s="547"/>
      <c r="N67" s="548" t="str">
        <f t="shared" si="0"/>
        <v>INCLUDED</v>
      </c>
      <c r="O67" s="634">
        <f t="shared" si="2"/>
        <v>0</v>
      </c>
      <c r="P67" s="634">
        <f t="shared" si="6"/>
        <v>0</v>
      </c>
      <c r="Q67" s="634">
        <f>Discount!$H$36</f>
        <v>0</v>
      </c>
      <c r="R67" s="639">
        <f t="shared" si="4"/>
        <v>0</v>
      </c>
      <c r="S67" s="639">
        <f t="shared" si="5"/>
        <v>0</v>
      </c>
      <c r="T67" s="749">
        <f t="shared" si="1"/>
        <v>0</v>
      </c>
    </row>
    <row r="68" spans="1:20" ht="31.5">
      <c r="A68" s="536">
        <v>51</v>
      </c>
      <c r="B68" s="546">
        <v>7000016991</v>
      </c>
      <c r="C68" s="546">
        <v>10</v>
      </c>
      <c r="D68" s="546" t="s">
        <v>631</v>
      </c>
      <c r="E68" s="546">
        <v>1000049749</v>
      </c>
      <c r="F68" s="546">
        <v>85359030</v>
      </c>
      <c r="G68" s="534"/>
      <c r="H68" s="546">
        <v>18</v>
      </c>
      <c r="I68" s="535"/>
      <c r="J68" s="538" t="s">
        <v>679</v>
      </c>
      <c r="K68" s="546" t="s">
        <v>300</v>
      </c>
      <c r="L68" s="546">
        <v>2</v>
      </c>
      <c r="M68" s="547"/>
      <c r="N68" s="548" t="str">
        <f t="shared" si="0"/>
        <v>INCLUDED</v>
      </c>
      <c r="O68" s="634">
        <f t="shared" si="2"/>
        <v>0</v>
      </c>
      <c r="P68" s="634">
        <f t="shared" si="6"/>
        <v>0</v>
      </c>
      <c r="Q68" s="634">
        <f>Discount!$H$36</f>
        <v>0</v>
      </c>
      <c r="R68" s="639">
        <f t="shared" si="4"/>
        <v>0</v>
      </c>
      <c r="S68" s="639">
        <f t="shared" si="5"/>
        <v>0</v>
      </c>
      <c r="T68" s="749">
        <f t="shared" si="1"/>
        <v>0</v>
      </c>
    </row>
    <row r="69" spans="1:20">
      <c r="A69" s="459">
        <v>52</v>
      </c>
      <c r="B69" s="546">
        <v>7000016992</v>
      </c>
      <c r="C69" s="546">
        <v>10</v>
      </c>
      <c r="D69" s="546" t="s">
        <v>631</v>
      </c>
      <c r="E69" s="546">
        <v>1000058299</v>
      </c>
      <c r="F69" s="546">
        <v>85359030</v>
      </c>
      <c r="G69" s="534"/>
      <c r="H69" s="546">
        <v>18</v>
      </c>
      <c r="I69" s="535"/>
      <c r="J69" s="538" t="s">
        <v>680</v>
      </c>
      <c r="K69" s="546" t="s">
        <v>536</v>
      </c>
      <c r="L69" s="546">
        <v>1</v>
      </c>
      <c r="M69" s="547"/>
      <c r="N69" s="548" t="str">
        <f t="shared" si="0"/>
        <v>INCLUDED</v>
      </c>
      <c r="O69" s="634">
        <f t="shared" si="2"/>
        <v>0</v>
      </c>
      <c r="P69" s="634">
        <f t="shared" si="6"/>
        <v>0</v>
      </c>
      <c r="Q69" s="634">
        <f>Discount!$H$36</f>
        <v>0</v>
      </c>
      <c r="R69" s="639">
        <f t="shared" si="4"/>
        <v>0</v>
      </c>
      <c r="S69" s="639">
        <f t="shared" si="5"/>
        <v>0</v>
      </c>
      <c r="T69" s="749">
        <f t="shared" si="1"/>
        <v>0</v>
      </c>
    </row>
    <row r="70" spans="1:20" ht="78.75">
      <c r="A70" s="536">
        <v>53</v>
      </c>
      <c r="B70" s="546">
        <v>7000016993</v>
      </c>
      <c r="C70" s="546">
        <v>10</v>
      </c>
      <c r="D70" s="546" t="s">
        <v>631</v>
      </c>
      <c r="E70" s="546">
        <v>1000049782</v>
      </c>
      <c r="F70" s="546">
        <v>85359030</v>
      </c>
      <c r="G70" s="534"/>
      <c r="H70" s="546">
        <v>18</v>
      </c>
      <c r="I70" s="535"/>
      <c r="J70" s="538" t="s">
        <v>681</v>
      </c>
      <c r="K70" s="546" t="s">
        <v>300</v>
      </c>
      <c r="L70" s="546">
        <v>2</v>
      </c>
      <c r="M70" s="547"/>
      <c r="N70" s="548" t="str">
        <f t="shared" si="0"/>
        <v>INCLUDED</v>
      </c>
      <c r="O70" s="634">
        <f t="shared" si="2"/>
        <v>0</v>
      </c>
      <c r="P70" s="634">
        <f t="shared" si="6"/>
        <v>0</v>
      </c>
      <c r="Q70" s="634">
        <f>Discount!$H$36</f>
        <v>0</v>
      </c>
      <c r="R70" s="639">
        <f t="shared" si="4"/>
        <v>0</v>
      </c>
      <c r="S70" s="639">
        <f t="shared" si="5"/>
        <v>0</v>
      </c>
      <c r="T70" s="749">
        <f t="shared" si="1"/>
        <v>0</v>
      </c>
    </row>
    <row r="71" spans="1:20" ht="31.5">
      <c r="A71" s="459">
        <v>54</v>
      </c>
      <c r="B71" s="546">
        <v>7000016994</v>
      </c>
      <c r="C71" s="546">
        <v>10</v>
      </c>
      <c r="D71" s="546" t="s">
        <v>631</v>
      </c>
      <c r="E71" s="546">
        <v>1000049504</v>
      </c>
      <c r="F71" s="546">
        <v>85359030</v>
      </c>
      <c r="G71" s="534"/>
      <c r="H71" s="546">
        <v>18</v>
      </c>
      <c r="I71" s="535"/>
      <c r="J71" s="538" t="s">
        <v>682</v>
      </c>
      <c r="K71" s="546" t="s">
        <v>299</v>
      </c>
      <c r="L71" s="546">
        <v>3</v>
      </c>
      <c r="M71" s="547"/>
      <c r="N71" s="548" t="str">
        <f t="shared" si="0"/>
        <v>INCLUDED</v>
      </c>
      <c r="O71" s="634">
        <f t="shared" si="2"/>
        <v>0</v>
      </c>
      <c r="P71" s="634">
        <f t="shared" si="6"/>
        <v>0</v>
      </c>
      <c r="Q71" s="634">
        <f>Discount!$H$36</f>
        <v>0</v>
      </c>
      <c r="R71" s="639">
        <f t="shared" si="4"/>
        <v>0</v>
      </c>
      <c r="S71" s="639">
        <f t="shared" si="5"/>
        <v>0</v>
      </c>
      <c r="T71" s="749">
        <f t="shared" si="1"/>
        <v>0</v>
      </c>
    </row>
    <row r="72" spans="1:20" ht="63">
      <c r="A72" s="536">
        <v>55</v>
      </c>
      <c r="B72" s="546">
        <v>7000016995</v>
      </c>
      <c r="C72" s="546">
        <v>10</v>
      </c>
      <c r="D72" s="546" t="s">
        <v>631</v>
      </c>
      <c r="E72" s="546">
        <v>1000058302</v>
      </c>
      <c r="F72" s="546">
        <v>85359030</v>
      </c>
      <c r="G72" s="534"/>
      <c r="H72" s="546">
        <v>18</v>
      </c>
      <c r="I72" s="535"/>
      <c r="J72" s="538" t="s">
        <v>683</v>
      </c>
      <c r="K72" s="546" t="s">
        <v>299</v>
      </c>
      <c r="L72" s="546">
        <v>3</v>
      </c>
      <c r="M72" s="547"/>
      <c r="N72" s="548" t="str">
        <f t="shared" si="0"/>
        <v>INCLUDED</v>
      </c>
      <c r="O72" s="634">
        <f t="shared" si="2"/>
        <v>0</v>
      </c>
      <c r="P72" s="634">
        <f t="shared" si="6"/>
        <v>0</v>
      </c>
      <c r="Q72" s="634">
        <f>Discount!$H$36</f>
        <v>0</v>
      </c>
      <c r="R72" s="639">
        <f t="shared" si="4"/>
        <v>0</v>
      </c>
      <c r="S72" s="639">
        <f t="shared" si="5"/>
        <v>0</v>
      </c>
      <c r="T72" s="749">
        <f t="shared" si="1"/>
        <v>0</v>
      </c>
    </row>
    <row r="73" spans="1:20" ht="47.25">
      <c r="A73" s="459">
        <v>56</v>
      </c>
      <c r="B73" s="546">
        <v>7000016996</v>
      </c>
      <c r="C73" s="546">
        <v>10</v>
      </c>
      <c r="D73" s="546" t="s">
        <v>631</v>
      </c>
      <c r="E73" s="546">
        <v>1000058297</v>
      </c>
      <c r="F73" s="546">
        <v>85359030</v>
      </c>
      <c r="G73" s="534"/>
      <c r="H73" s="546">
        <v>18</v>
      </c>
      <c r="I73" s="535"/>
      <c r="J73" s="538" t="s">
        <v>684</v>
      </c>
      <c r="K73" s="546" t="s">
        <v>299</v>
      </c>
      <c r="L73" s="546">
        <v>3</v>
      </c>
      <c r="M73" s="547"/>
      <c r="N73" s="548" t="str">
        <f t="shared" si="0"/>
        <v>INCLUDED</v>
      </c>
      <c r="O73" s="634">
        <f t="shared" si="2"/>
        <v>0</v>
      </c>
      <c r="P73" s="634">
        <f t="shared" si="6"/>
        <v>0</v>
      </c>
      <c r="Q73" s="634">
        <f>Discount!$H$36</f>
        <v>0</v>
      </c>
      <c r="R73" s="639">
        <f t="shared" si="4"/>
        <v>0</v>
      </c>
      <c r="S73" s="639">
        <f t="shared" si="5"/>
        <v>0</v>
      </c>
      <c r="T73" s="749">
        <f t="shared" si="1"/>
        <v>0</v>
      </c>
    </row>
    <row r="74" spans="1:20" ht="31.5">
      <c r="A74" s="536">
        <v>57</v>
      </c>
      <c r="B74" s="546">
        <v>7000016997</v>
      </c>
      <c r="C74" s="546">
        <v>10</v>
      </c>
      <c r="D74" s="546" t="s">
        <v>631</v>
      </c>
      <c r="E74" s="546">
        <v>1000058301</v>
      </c>
      <c r="F74" s="546">
        <v>85359030</v>
      </c>
      <c r="G74" s="534"/>
      <c r="H74" s="546">
        <v>18</v>
      </c>
      <c r="I74" s="535"/>
      <c r="J74" s="538" t="s">
        <v>685</v>
      </c>
      <c r="K74" s="546" t="s">
        <v>299</v>
      </c>
      <c r="L74" s="546">
        <v>1</v>
      </c>
      <c r="M74" s="547"/>
      <c r="N74" s="548" t="str">
        <f t="shared" si="0"/>
        <v>INCLUDED</v>
      </c>
      <c r="O74" s="634">
        <f t="shared" si="2"/>
        <v>0</v>
      </c>
      <c r="P74" s="634">
        <f t="shared" si="6"/>
        <v>0</v>
      </c>
      <c r="Q74" s="634">
        <f>Discount!$H$36</f>
        <v>0</v>
      </c>
      <c r="R74" s="639">
        <f t="shared" si="4"/>
        <v>0</v>
      </c>
      <c r="S74" s="639">
        <f t="shared" si="5"/>
        <v>0</v>
      </c>
      <c r="T74" s="749">
        <f t="shared" si="1"/>
        <v>0</v>
      </c>
    </row>
    <row r="75" spans="1:20" ht="63">
      <c r="A75" s="459">
        <v>58</v>
      </c>
      <c r="B75" s="546">
        <v>7000016998</v>
      </c>
      <c r="C75" s="546">
        <v>10</v>
      </c>
      <c r="D75" s="546" t="s">
        <v>631</v>
      </c>
      <c r="E75" s="546">
        <v>1000049497</v>
      </c>
      <c r="F75" s="546">
        <v>85359030</v>
      </c>
      <c r="G75" s="534"/>
      <c r="H75" s="546">
        <v>18</v>
      </c>
      <c r="I75" s="535"/>
      <c r="J75" s="538" t="s">
        <v>686</v>
      </c>
      <c r="K75" s="546" t="s">
        <v>300</v>
      </c>
      <c r="L75" s="546">
        <v>1</v>
      </c>
      <c r="M75" s="547"/>
      <c r="N75" s="548" t="str">
        <f t="shared" si="0"/>
        <v>INCLUDED</v>
      </c>
      <c r="O75" s="634">
        <f t="shared" si="2"/>
        <v>0</v>
      </c>
      <c r="P75" s="634">
        <f t="shared" si="6"/>
        <v>0</v>
      </c>
      <c r="Q75" s="634">
        <f>Discount!$H$36</f>
        <v>0</v>
      </c>
      <c r="R75" s="639">
        <f t="shared" si="4"/>
        <v>0</v>
      </c>
      <c r="S75" s="639">
        <f t="shared" si="5"/>
        <v>0</v>
      </c>
      <c r="T75" s="749">
        <f t="shared" si="1"/>
        <v>0</v>
      </c>
    </row>
    <row r="76" spans="1:20" ht="63">
      <c r="A76" s="536">
        <v>59</v>
      </c>
      <c r="B76" s="546">
        <v>7000016999</v>
      </c>
      <c r="C76" s="546">
        <v>10</v>
      </c>
      <c r="D76" s="546" t="s">
        <v>631</v>
      </c>
      <c r="E76" s="546">
        <v>1000058284</v>
      </c>
      <c r="F76" s="546">
        <v>85359030</v>
      </c>
      <c r="G76" s="534"/>
      <c r="H76" s="546">
        <v>18</v>
      </c>
      <c r="I76" s="535"/>
      <c r="J76" s="538" t="s">
        <v>687</v>
      </c>
      <c r="K76" s="546" t="s">
        <v>300</v>
      </c>
      <c r="L76" s="546">
        <v>1</v>
      </c>
      <c r="M76" s="547"/>
      <c r="N76" s="548" t="str">
        <f t="shared" si="0"/>
        <v>INCLUDED</v>
      </c>
      <c r="O76" s="634">
        <f t="shared" si="2"/>
        <v>0</v>
      </c>
      <c r="P76" s="634">
        <f t="shared" si="6"/>
        <v>0</v>
      </c>
      <c r="Q76" s="634">
        <f>Discount!$H$36</f>
        <v>0</v>
      </c>
      <c r="R76" s="639">
        <f t="shared" si="4"/>
        <v>0</v>
      </c>
      <c r="S76" s="639">
        <f t="shared" si="5"/>
        <v>0</v>
      </c>
      <c r="T76" s="749">
        <f t="shared" si="1"/>
        <v>0</v>
      </c>
    </row>
    <row r="77" spans="1:20" ht="31.5">
      <c r="A77" s="459">
        <v>60</v>
      </c>
      <c r="B77" s="546">
        <v>7000017000</v>
      </c>
      <c r="C77" s="546">
        <v>10</v>
      </c>
      <c r="D77" s="546" t="s">
        <v>631</v>
      </c>
      <c r="E77" s="546">
        <v>1000021871</v>
      </c>
      <c r="F77" s="546">
        <v>85389000</v>
      </c>
      <c r="G77" s="534"/>
      <c r="H77" s="546">
        <v>18</v>
      </c>
      <c r="I77" s="535"/>
      <c r="J77" s="538" t="s">
        <v>688</v>
      </c>
      <c r="K77" s="546" t="s">
        <v>300</v>
      </c>
      <c r="L77" s="546">
        <v>3</v>
      </c>
      <c r="M77" s="547"/>
      <c r="N77" s="548" t="str">
        <f t="shared" si="0"/>
        <v>INCLUDED</v>
      </c>
      <c r="O77" s="634">
        <f t="shared" si="2"/>
        <v>0</v>
      </c>
      <c r="P77" s="634">
        <f t="shared" si="6"/>
        <v>0</v>
      </c>
      <c r="Q77" s="634">
        <f>Discount!$H$36</f>
        <v>0</v>
      </c>
      <c r="R77" s="639">
        <f t="shared" si="4"/>
        <v>0</v>
      </c>
      <c r="S77" s="639">
        <f t="shared" si="5"/>
        <v>0</v>
      </c>
      <c r="T77" s="749">
        <f t="shared" si="1"/>
        <v>0</v>
      </c>
    </row>
    <row r="78" spans="1:20" ht="31.5">
      <c r="A78" s="536">
        <v>61</v>
      </c>
      <c r="B78" s="546">
        <v>7000017001</v>
      </c>
      <c r="C78" s="546">
        <v>10</v>
      </c>
      <c r="D78" s="546" t="s">
        <v>631</v>
      </c>
      <c r="E78" s="546">
        <v>1000009185</v>
      </c>
      <c r="F78" s="546">
        <v>85389000</v>
      </c>
      <c r="G78" s="534"/>
      <c r="H78" s="546">
        <v>18</v>
      </c>
      <c r="I78" s="535"/>
      <c r="J78" s="538" t="s">
        <v>689</v>
      </c>
      <c r="K78" s="546" t="s">
        <v>300</v>
      </c>
      <c r="L78" s="546">
        <v>3</v>
      </c>
      <c r="M78" s="547"/>
      <c r="N78" s="548" t="str">
        <f t="shared" si="0"/>
        <v>INCLUDED</v>
      </c>
      <c r="O78" s="634">
        <f t="shared" si="2"/>
        <v>0</v>
      </c>
      <c r="P78" s="634">
        <f t="shared" si="6"/>
        <v>0</v>
      </c>
      <c r="Q78" s="634">
        <f>Discount!$H$36</f>
        <v>0</v>
      </c>
      <c r="R78" s="639">
        <f t="shared" si="4"/>
        <v>0</v>
      </c>
      <c r="S78" s="639">
        <f t="shared" si="5"/>
        <v>0</v>
      </c>
      <c r="T78" s="749">
        <f t="shared" si="1"/>
        <v>0</v>
      </c>
    </row>
    <row r="79" spans="1:20" ht="47.25">
      <c r="A79" s="459">
        <v>62</v>
      </c>
      <c r="B79" s="546">
        <v>7000017002</v>
      </c>
      <c r="C79" s="546">
        <v>10</v>
      </c>
      <c r="D79" s="546" t="s">
        <v>631</v>
      </c>
      <c r="E79" s="546">
        <v>1000058292</v>
      </c>
      <c r="F79" s="546">
        <v>85359030</v>
      </c>
      <c r="G79" s="534"/>
      <c r="H79" s="546">
        <v>18</v>
      </c>
      <c r="I79" s="535"/>
      <c r="J79" s="538" t="s">
        <v>690</v>
      </c>
      <c r="K79" s="546" t="s">
        <v>300</v>
      </c>
      <c r="L79" s="546">
        <v>1</v>
      </c>
      <c r="M79" s="547"/>
      <c r="N79" s="548" t="str">
        <f t="shared" si="0"/>
        <v>INCLUDED</v>
      </c>
      <c r="O79" s="634">
        <f t="shared" si="2"/>
        <v>0</v>
      </c>
      <c r="P79" s="634">
        <f t="shared" si="6"/>
        <v>0</v>
      </c>
      <c r="Q79" s="634">
        <f>Discount!$H$36</f>
        <v>0</v>
      </c>
      <c r="R79" s="639">
        <f t="shared" si="4"/>
        <v>0</v>
      </c>
      <c r="S79" s="639">
        <f t="shared" si="5"/>
        <v>0</v>
      </c>
      <c r="T79" s="749">
        <f t="shared" si="1"/>
        <v>0</v>
      </c>
    </row>
    <row r="80" spans="1:20" ht="31.5">
      <c r="A80" s="536">
        <v>63</v>
      </c>
      <c r="B80" s="546">
        <v>7000017003</v>
      </c>
      <c r="C80" s="546">
        <v>10</v>
      </c>
      <c r="D80" s="546" t="s">
        <v>631</v>
      </c>
      <c r="E80" s="546">
        <v>1000007066</v>
      </c>
      <c r="F80" s="546">
        <v>85389000</v>
      </c>
      <c r="G80" s="534"/>
      <c r="H80" s="546">
        <v>18</v>
      </c>
      <c r="I80" s="535"/>
      <c r="J80" s="538" t="s">
        <v>691</v>
      </c>
      <c r="K80" s="546" t="s">
        <v>300</v>
      </c>
      <c r="L80" s="546">
        <v>1</v>
      </c>
      <c r="M80" s="547"/>
      <c r="N80" s="548" t="str">
        <f t="shared" si="0"/>
        <v>INCLUDED</v>
      </c>
      <c r="O80" s="634">
        <f t="shared" si="2"/>
        <v>0</v>
      </c>
      <c r="P80" s="634">
        <f t="shared" si="6"/>
        <v>0</v>
      </c>
      <c r="Q80" s="634">
        <f>Discount!$H$36</f>
        <v>0</v>
      </c>
      <c r="R80" s="639">
        <f t="shared" si="4"/>
        <v>0</v>
      </c>
      <c r="S80" s="639">
        <f t="shared" si="5"/>
        <v>0</v>
      </c>
      <c r="T80" s="749">
        <f t="shared" si="1"/>
        <v>0</v>
      </c>
    </row>
    <row r="81" spans="1:20" ht="31.5">
      <c r="A81" s="459">
        <v>64</v>
      </c>
      <c r="B81" s="546">
        <v>7000017004</v>
      </c>
      <c r="C81" s="546">
        <v>10</v>
      </c>
      <c r="D81" s="546" t="s">
        <v>631</v>
      </c>
      <c r="E81" s="546">
        <v>1000058291</v>
      </c>
      <c r="F81" s="546">
        <v>85359030</v>
      </c>
      <c r="G81" s="534"/>
      <c r="H81" s="546">
        <v>18</v>
      </c>
      <c r="I81" s="535"/>
      <c r="J81" s="538" t="s">
        <v>692</v>
      </c>
      <c r="K81" s="546" t="s">
        <v>299</v>
      </c>
      <c r="L81" s="546">
        <v>1</v>
      </c>
      <c r="M81" s="547"/>
      <c r="N81" s="548" t="str">
        <f t="shared" si="0"/>
        <v>INCLUDED</v>
      </c>
      <c r="O81" s="634">
        <f t="shared" si="2"/>
        <v>0</v>
      </c>
      <c r="P81" s="634">
        <f t="shared" si="6"/>
        <v>0</v>
      </c>
      <c r="Q81" s="634">
        <f>Discount!$H$36</f>
        <v>0</v>
      </c>
      <c r="R81" s="639">
        <f t="shared" si="4"/>
        <v>0</v>
      </c>
      <c r="S81" s="639">
        <f t="shared" si="5"/>
        <v>0</v>
      </c>
      <c r="T81" s="749">
        <f t="shared" si="1"/>
        <v>0</v>
      </c>
    </row>
    <row r="82" spans="1:20" ht="63">
      <c r="A82" s="536">
        <v>65</v>
      </c>
      <c r="B82" s="546">
        <v>7000017005</v>
      </c>
      <c r="C82" s="546">
        <v>10</v>
      </c>
      <c r="D82" s="546" t="s">
        <v>631</v>
      </c>
      <c r="E82" s="546">
        <v>1000058288</v>
      </c>
      <c r="F82" s="546">
        <v>85359030</v>
      </c>
      <c r="G82" s="534"/>
      <c r="H82" s="546">
        <v>18</v>
      </c>
      <c r="I82" s="535"/>
      <c r="J82" s="538" t="s">
        <v>693</v>
      </c>
      <c r="K82" s="546" t="s">
        <v>300</v>
      </c>
      <c r="L82" s="546">
        <v>1</v>
      </c>
      <c r="M82" s="547"/>
      <c r="N82" s="548" t="str">
        <f t="shared" si="0"/>
        <v>INCLUDED</v>
      </c>
      <c r="O82" s="634">
        <f t="shared" si="2"/>
        <v>0</v>
      </c>
      <c r="P82" s="634">
        <f t="shared" si="6"/>
        <v>0</v>
      </c>
      <c r="Q82" s="634">
        <f>Discount!$H$36</f>
        <v>0</v>
      </c>
      <c r="R82" s="639">
        <f t="shared" si="4"/>
        <v>0</v>
      </c>
      <c r="S82" s="639">
        <f t="shared" si="5"/>
        <v>0</v>
      </c>
      <c r="T82" s="749">
        <f t="shared" si="1"/>
        <v>0</v>
      </c>
    </row>
    <row r="83" spans="1:20" ht="47.25">
      <c r="A83" s="459">
        <v>66</v>
      </c>
      <c r="B83" s="546">
        <v>7000017006</v>
      </c>
      <c r="C83" s="546">
        <v>10</v>
      </c>
      <c r="D83" s="546" t="s">
        <v>631</v>
      </c>
      <c r="E83" s="546">
        <v>1000049758</v>
      </c>
      <c r="F83" s="546">
        <v>85359030</v>
      </c>
      <c r="G83" s="534"/>
      <c r="H83" s="546">
        <v>18</v>
      </c>
      <c r="I83" s="535"/>
      <c r="J83" s="538" t="s">
        <v>694</v>
      </c>
      <c r="K83" s="546" t="s">
        <v>300</v>
      </c>
      <c r="L83" s="546">
        <v>1</v>
      </c>
      <c r="M83" s="547"/>
      <c r="N83" s="548" t="str">
        <f t="shared" ref="N83:N94" si="7">IF(M83=0, "INCLUDED", IF(ISERROR(M83*L83), M83, M83*L83))</f>
        <v>INCLUDED</v>
      </c>
      <c r="O83" s="634">
        <f t="shared" si="2"/>
        <v>0</v>
      </c>
      <c r="P83" s="634">
        <f t="shared" si="6"/>
        <v>0</v>
      </c>
      <c r="Q83" s="634">
        <f>Discount!$H$36</f>
        <v>0</v>
      </c>
      <c r="R83" s="639">
        <f t="shared" si="4"/>
        <v>0</v>
      </c>
      <c r="S83" s="639">
        <f t="shared" si="5"/>
        <v>0</v>
      </c>
      <c r="T83" s="749">
        <f t="shared" ref="T83:T94" si="8">M83*L83</f>
        <v>0</v>
      </c>
    </row>
    <row r="84" spans="1:20" ht="47.25">
      <c r="A84" s="536">
        <v>67</v>
      </c>
      <c r="B84" s="546">
        <v>7000017007</v>
      </c>
      <c r="C84" s="546">
        <v>10</v>
      </c>
      <c r="D84" s="546" t="s">
        <v>631</v>
      </c>
      <c r="E84" s="546">
        <v>1000058272</v>
      </c>
      <c r="F84" s="546">
        <v>85359030</v>
      </c>
      <c r="G84" s="534"/>
      <c r="H84" s="546">
        <v>18</v>
      </c>
      <c r="I84" s="535"/>
      <c r="J84" s="538" t="s">
        <v>695</v>
      </c>
      <c r="K84" s="546" t="s">
        <v>300</v>
      </c>
      <c r="L84" s="546">
        <v>1</v>
      </c>
      <c r="M84" s="547"/>
      <c r="N84" s="548" t="str">
        <f t="shared" si="7"/>
        <v>INCLUDED</v>
      </c>
      <c r="O84" s="634">
        <f t="shared" si="2"/>
        <v>0</v>
      </c>
      <c r="P84" s="634">
        <f t="shared" si="6"/>
        <v>0</v>
      </c>
      <c r="Q84" s="634">
        <f>Discount!$H$36</f>
        <v>0</v>
      </c>
      <c r="R84" s="639">
        <f t="shared" si="4"/>
        <v>0</v>
      </c>
      <c r="S84" s="639">
        <f t="shared" si="5"/>
        <v>0</v>
      </c>
      <c r="T84" s="749">
        <f t="shared" si="8"/>
        <v>0</v>
      </c>
    </row>
    <row r="85" spans="1:20" ht="47.25">
      <c r="A85" s="459">
        <v>68</v>
      </c>
      <c r="B85" s="546">
        <v>7000017008</v>
      </c>
      <c r="C85" s="546">
        <v>10</v>
      </c>
      <c r="D85" s="546" t="s">
        <v>631</v>
      </c>
      <c r="E85" s="546">
        <v>1000058290</v>
      </c>
      <c r="F85" s="546">
        <v>85359030</v>
      </c>
      <c r="G85" s="534"/>
      <c r="H85" s="546">
        <v>18</v>
      </c>
      <c r="I85" s="535"/>
      <c r="J85" s="538" t="s">
        <v>696</v>
      </c>
      <c r="K85" s="546" t="s">
        <v>300</v>
      </c>
      <c r="L85" s="546">
        <v>1</v>
      </c>
      <c r="M85" s="547"/>
      <c r="N85" s="548" t="str">
        <f t="shared" si="7"/>
        <v>INCLUDED</v>
      </c>
      <c r="O85" s="634">
        <f t="shared" ref="O85:O94" si="9">IF(N85="Included",0,N85)</f>
        <v>0</v>
      </c>
      <c r="P85" s="634">
        <f t="shared" si="6"/>
        <v>0</v>
      </c>
      <c r="Q85" s="634">
        <f>Discount!$H$36</f>
        <v>0</v>
      </c>
      <c r="R85" s="639">
        <f t="shared" ref="R85:R94" si="10">Q85*O85</f>
        <v>0</v>
      </c>
      <c r="S85" s="639">
        <f t="shared" ref="S85:S94" si="11">IF(I85="",H85*R85/100,I85*R85)</f>
        <v>0</v>
      </c>
      <c r="T85" s="749">
        <f t="shared" si="8"/>
        <v>0</v>
      </c>
    </row>
    <row r="86" spans="1:20" ht="47.25">
      <c r="A86" s="536">
        <v>69</v>
      </c>
      <c r="B86" s="546">
        <v>7000017009</v>
      </c>
      <c r="C86" s="546">
        <v>10</v>
      </c>
      <c r="D86" s="546" t="s">
        <v>631</v>
      </c>
      <c r="E86" s="546">
        <v>1000049834</v>
      </c>
      <c r="F86" s="546">
        <v>85359030</v>
      </c>
      <c r="G86" s="534"/>
      <c r="H86" s="546">
        <v>18</v>
      </c>
      <c r="I86" s="535"/>
      <c r="J86" s="538" t="s">
        <v>697</v>
      </c>
      <c r="K86" s="546" t="s">
        <v>300</v>
      </c>
      <c r="L86" s="546">
        <v>1</v>
      </c>
      <c r="M86" s="547"/>
      <c r="N86" s="548" t="str">
        <f t="shared" si="7"/>
        <v>INCLUDED</v>
      </c>
      <c r="O86" s="634">
        <f t="shared" si="9"/>
        <v>0</v>
      </c>
      <c r="P86" s="634">
        <f t="shared" si="6"/>
        <v>0</v>
      </c>
      <c r="Q86" s="634">
        <f>Discount!$H$36</f>
        <v>0</v>
      </c>
      <c r="R86" s="639">
        <f t="shared" si="10"/>
        <v>0</v>
      </c>
      <c r="S86" s="639">
        <f t="shared" si="11"/>
        <v>0</v>
      </c>
      <c r="T86" s="749">
        <f t="shared" si="8"/>
        <v>0</v>
      </c>
    </row>
    <row r="87" spans="1:20" ht="47.25">
      <c r="A87" s="459">
        <v>70</v>
      </c>
      <c r="B87" s="546">
        <v>7000017010</v>
      </c>
      <c r="C87" s="546">
        <v>10</v>
      </c>
      <c r="D87" s="546" t="s">
        <v>631</v>
      </c>
      <c r="E87" s="546">
        <v>1000049794</v>
      </c>
      <c r="F87" s="546">
        <v>85359030</v>
      </c>
      <c r="G87" s="534"/>
      <c r="H87" s="546">
        <v>18</v>
      </c>
      <c r="I87" s="535"/>
      <c r="J87" s="538" t="s">
        <v>698</v>
      </c>
      <c r="K87" s="546" t="s">
        <v>300</v>
      </c>
      <c r="L87" s="546">
        <v>1</v>
      </c>
      <c r="M87" s="547"/>
      <c r="N87" s="548" t="str">
        <f t="shared" si="7"/>
        <v>INCLUDED</v>
      </c>
      <c r="O87" s="634">
        <f t="shared" si="9"/>
        <v>0</v>
      </c>
      <c r="P87" s="634">
        <f t="shared" si="6"/>
        <v>0</v>
      </c>
      <c r="Q87" s="634">
        <f>Discount!$H$36</f>
        <v>0</v>
      </c>
      <c r="R87" s="639">
        <f t="shared" si="10"/>
        <v>0</v>
      </c>
      <c r="S87" s="639">
        <f t="shared" si="11"/>
        <v>0</v>
      </c>
      <c r="T87" s="749">
        <f t="shared" si="8"/>
        <v>0</v>
      </c>
    </row>
    <row r="88" spans="1:20" ht="47.25">
      <c r="A88" s="536">
        <v>71</v>
      </c>
      <c r="B88" s="546">
        <v>7000017011</v>
      </c>
      <c r="C88" s="546">
        <v>10</v>
      </c>
      <c r="D88" s="546" t="s">
        <v>631</v>
      </c>
      <c r="E88" s="546">
        <v>1000049807</v>
      </c>
      <c r="F88" s="546">
        <v>85359030</v>
      </c>
      <c r="G88" s="534"/>
      <c r="H88" s="546">
        <v>18</v>
      </c>
      <c r="I88" s="535"/>
      <c r="J88" s="538" t="s">
        <v>699</v>
      </c>
      <c r="K88" s="546" t="s">
        <v>300</v>
      </c>
      <c r="L88" s="546">
        <v>1</v>
      </c>
      <c r="M88" s="547"/>
      <c r="N88" s="548" t="str">
        <f t="shared" si="7"/>
        <v>INCLUDED</v>
      </c>
      <c r="O88" s="634">
        <f t="shared" si="9"/>
        <v>0</v>
      </c>
      <c r="P88" s="634">
        <f t="shared" si="6"/>
        <v>0</v>
      </c>
      <c r="Q88" s="634">
        <f>Discount!$H$36</f>
        <v>0</v>
      </c>
      <c r="R88" s="639">
        <f t="shared" si="10"/>
        <v>0</v>
      </c>
      <c r="S88" s="639">
        <f t="shared" si="11"/>
        <v>0</v>
      </c>
      <c r="T88" s="749">
        <f t="shared" si="8"/>
        <v>0</v>
      </c>
    </row>
    <row r="89" spans="1:20" ht="63">
      <c r="A89" s="459">
        <v>72</v>
      </c>
      <c r="B89" s="546">
        <v>7000017012</v>
      </c>
      <c r="C89" s="546">
        <v>10</v>
      </c>
      <c r="D89" s="546" t="s">
        <v>631</v>
      </c>
      <c r="E89" s="546">
        <v>1000049804</v>
      </c>
      <c r="F89" s="546">
        <v>85359030</v>
      </c>
      <c r="G89" s="534"/>
      <c r="H89" s="546">
        <v>18</v>
      </c>
      <c r="I89" s="535"/>
      <c r="J89" s="538" t="s">
        <v>700</v>
      </c>
      <c r="K89" s="546" t="s">
        <v>300</v>
      </c>
      <c r="L89" s="546">
        <v>1</v>
      </c>
      <c r="M89" s="547"/>
      <c r="N89" s="548" t="str">
        <f t="shared" si="7"/>
        <v>INCLUDED</v>
      </c>
      <c r="O89" s="634">
        <f t="shared" si="9"/>
        <v>0</v>
      </c>
      <c r="P89" s="634">
        <f t="shared" si="6"/>
        <v>0</v>
      </c>
      <c r="Q89" s="634">
        <f>Discount!$H$36</f>
        <v>0</v>
      </c>
      <c r="R89" s="639">
        <f t="shared" si="10"/>
        <v>0</v>
      </c>
      <c r="S89" s="639">
        <f t="shared" si="11"/>
        <v>0</v>
      </c>
      <c r="T89" s="749">
        <f t="shared" si="8"/>
        <v>0</v>
      </c>
    </row>
    <row r="90" spans="1:20" ht="47.25">
      <c r="A90" s="536">
        <v>73</v>
      </c>
      <c r="B90" s="546">
        <v>7000017013</v>
      </c>
      <c r="C90" s="546">
        <v>10</v>
      </c>
      <c r="D90" s="546" t="s">
        <v>631</v>
      </c>
      <c r="E90" s="546">
        <v>1000058289</v>
      </c>
      <c r="F90" s="546">
        <v>85359030</v>
      </c>
      <c r="G90" s="534"/>
      <c r="H90" s="546">
        <v>18</v>
      </c>
      <c r="I90" s="535"/>
      <c r="J90" s="538" t="s">
        <v>701</v>
      </c>
      <c r="K90" s="546" t="s">
        <v>300</v>
      </c>
      <c r="L90" s="546">
        <v>1</v>
      </c>
      <c r="M90" s="547"/>
      <c r="N90" s="548" t="str">
        <f t="shared" si="7"/>
        <v>INCLUDED</v>
      </c>
      <c r="O90" s="634">
        <f t="shared" si="9"/>
        <v>0</v>
      </c>
      <c r="P90" s="634">
        <f t="shared" si="6"/>
        <v>0</v>
      </c>
      <c r="Q90" s="634">
        <f>Discount!$H$36</f>
        <v>0</v>
      </c>
      <c r="R90" s="639">
        <f t="shared" si="10"/>
        <v>0</v>
      </c>
      <c r="S90" s="639">
        <f t="shared" si="11"/>
        <v>0</v>
      </c>
      <c r="T90" s="749">
        <f t="shared" si="8"/>
        <v>0</v>
      </c>
    </row>
    <row r="91" spans="1:20" ht="47.25">
      <c r="A91" s="459">
        <v>74</v>
      </c>
      <c r="B91" s="546">
        <v>7000017014</v>
      </c>
      <c r="C91" s="546">
        <v>10</v>
      </c>
      <c r="D91" s="546" t="s">
        <v>631</v>
      </c>
      <c r="E91" s="546">
        <v>1000049798</v>
      </c>
      <c r="F91" s="546">
        <v>85359030</v>
      </c>
      <c r="G91" s="534"/>
      <c r="H91" s="546">
        <v>18</v>
      </c>
      <c r="I91" s="535"/>
      <c r="J91" s="538" t="s">
        <v>702</v>
      </c>
      <c r="K91" s="546" t="s">
        <v>300</v>
      </c>
      <c r="L91" s="546">
        <v>1</v>
      </c>
      <c r="M91" s="547"/>
      <c r="N91" s="548" t="str">
        <f t="shared" si="7"/>
        <v>INCLUDED</v>
      </c>
      <c r="O91" s="634">
        <f t="shared" si="9"/>
        <v>0</v>
      </c>
      <c r="P91" s="634">
        <f t="shared" si="6"/>
        <v>0</v>
      </c>
      <c r="Q91" s="634">
        <f>Discount!$H$36</f>
        <v>0</v>
      </c>
      <c r="R91" s="639">
        <f t="shared" si="10"/>
        <v>0</v>
      </c>
      <c r="S91" s="639">
        <f t="shared" si="11"/>
        <v>0</v>
      </c>
      <c r="T91" s="749">
        <f t="shared" si="8"/>
        <v>0</v>
      </c>
    </row>
    <row r="92" spans="1:20" ht="63">
      <c r="A92" s="536">
        <v>75</v>
      </c>
      <c r="B92" s="546">
        <v>7000017015</v>
      </c>
      <c r="C92" s="546">
        <v>10</v>
      </c>
      <c r="D92" s="546" t="s">
        <v>631</v>
      </c>
      <c r="E92" s="546">
        <v>1000058293</v>
      </c>
      <c r="F92" s="546">
        <v>85359030</v>
      </c>
      <c r="G92" s="534"/>
      <c r="H92" s="546">
        <v>18</v>
      </c>
      <c r="I92" s="535"/>
      <c r="J92" s="538" t="s">
        <v>703</v>
      </c>
      <c r="K92" s="546" t="s">
        <v>300</v>
      </c>
      <c r="L92" s="546">
        <v>1</v>
      </c>
      <c r="M92" s="547"/>
      <c r="N92" s="548" t="str">
        <f t="shared" si="7"/>
        <v>INCLUDED</v>
      </c>
      <c r="O92" s="634">
        <f t="shared" si="9"/>
        <v>0</v>
      </c>
      <c r="P92" s="634">
        <f t="shared" si="6"/>
        <v>0</v>
      </c>
      <c r="Q92" s="634">
        <f>Discount!$H$36</f>
        <v>0</v>
      </c>
      <c r="R92" s="639">
        <f t="shared" si="10"/>
        <v>0</v>
      </c>
      <c r="S92" s="639">
        <f t="shared" si="11"/>
        <v>0</v>
      </c>
      <c r="T92" s="749">
        <f t="shared" si="8"/>
        <v>0</v>
      </c>
    </row>
    <row r="93" spans="1:20" ht="78.75">
      <c r="A93" s="459">
        <v>76</v>
      </c>
      <c r="B93" s="546">
        <v>7000017016</v>
      </c>
      <c r="C93" s="546">
        <v>10</v>
      </c>
      <c r="D93" s="546" t="s">
        <v>631</v>
      </c>
      <c r="E93" s="546">
        <v>1000058287</v>
      </c>
      <c r="F93" s="546">
        <v>85359030</v>
      </c>
      <c r="G93" s="534"/>
      <c r="H93" s="546">
        <v>18</v>
      </c>
      <c r="I93" s="535"/>
      <c r="J93" s="538" t="s">
        <v>704</v>
      </c>
      <c r="K93" s="546" t="s">
        <v>300</v>
      </c>
      <c r="L93" s="546">
        <v>1</v>
      </c>
      <c r="M93" s="547"/>
      <c r="N93" s="548" t="str">
        <f t="shared" si="7"/>
        <v>INCLUDED</v>
      </c>
      <c r="O93" s="634">
        <f t="shared" si="9"/>
        <v>0</v>
      </c>
      <c r="P93" s="634">
        <f t="shared" si="6"/>
        <v>0</v>
      </c>
      <c r="Q93" s="634">
        <f>Discount!$H$36</f>
        <v>0</v>
      </c>
      <c r="R93" s="639">
        <f t="shared" si="10"/>
        <v>0</v>
      </c>
      <c r="S93" s="639">
        <f t="shared" si="11"/>
        <v>0</v>
      </c>
      <c r="T93" s="749">
        <f t="shared" si="8"/>
        <v>0</v>
      </c>
    </row>
    <row r="94" spans="1:20" ht="47.25">
      <c r="A94" s="536">
        <v>77</v>
      </c>
      <c r="B94" s="546">
        <v>7000017017</v>
      </c>
      <c r="C94" s="546">
        <v>10</v>
      </c>
      <c r="D94" s="546" t="s">
        <v>631</v>
      </c>
      <c r="E94" s="546">
        <v>1000049797</v>
      </c>
      <c r="F94" s="546">
        <v>85359030</v>
      </c>
      <c r="G94" s="534"/>
      <c r="H94" s="546">
        <v>18</v>
      </c>
      <c r="I94" s="535"/>
      <c r="J94" s="538" t="s">
        <v>705</v>
      </c>
      <c r="K94" s="546" t="s">
        <v>300</v>
      </c>
      <c r="L94" s="546">
        <v>1</v>
      </c>
      <c r="M94" s="547"/>
      <c r="N94" s="548" t="str">
        <f t="shared" si="7"/>
        <v>INCLUDED</v>
      </c>
      <c r="O94" s="634">
        <f t="shared" si="9"/>
        <v>0</v>
      </c>
      <c r="P94" s="634">
        <f t="shared" si="6"/>
        <v>0</v>
      </c>
      <c r="Q94" s="634">
        <f>Discount!$H$36</f>
        <v>0</v>
      </c>
      <c r="R94" s="639">
        <f t="shared" si="10"/>
        <v>0</v>
      </c>
      <c r="S94" s="639">
        <f t="shared" si="11"/>
        <v>0</v>
      </c>
      <c r="T94" s="749">
        <f t="shared" si="8"/>
        <v>0</v>
      </c>
    </row>
    <row r="95" spans="1:20" ht="63">
      <c r="A95" s="459">
        <v>78</v>
      </c>
      <c r="B95" s="546">
        <v>7000017018</v>
      </c>
      <c r="C95" s="546">
        <v>10</v>
      </c>
      <c r="D95" s="546" t="s">
        <v>631</v>
      </c>
      <c r="E95" s="546">
        <v>1000049801</v>
      </c>
      <c r="F95" s="546">
        <v>85359030</v>
      </c>
      <c r="G95" s="537"/>
      <c r="H95" s="546">
        <v>18</v>
      </c>
      <c r="I95" s="535"/>
      <c r="J95" s="538" t="s">
        <v>706</v>
      </c>
      <c r="K95" s="546" t="s">
        <v>300</v>
      </c>
      <c r="L95" s="546">
        <v>1</v>
      </c>
      <c r="M95" s="547"/>
      <c r="N95" s="548" t="str">
        <f>IF(M95=0, "INCLUDED", IF(ISERROR(M95*L95), M95, M95*L95))</f>
        <v>INCLUDED</v>
      </c>
      <c r="O95" s="634">
        <f>IF(N95="Included",0,N95)</f>
        <v>0</v>
      </c>
      <c r="P95" s="634">
        <f>IF( I95="",H95*(IF(N95="Included",0,N95))/100,I95*(IF(N95="Included",0,N95)))</f>
        <v>0</v>
      </c>
      <c r="Q95" s="639">
        <f>Discount!$H$36</f>
        <v>0</v>
      </c>
      <c r="R95" s="639">
        <f>Q95*O95</f>
        <v>0</v>
      </c>
      <c r="S95" s="639">
        <f>IF(I95="",H95*R95/100,I95*R95)</f>
        <v>0</v>
      </c>
      <c r="T95" s="749">
        <f>M95*L95</f>
        <v>0</v>
      </c>
    </row>
    <row r="96" spans="1:20" ht="409.5">
      <c r="A96" s="536">
        <v>79</v>
      </c>
      <c r="B96" s="546">
        <v>7000017019</v>
      </c>
      <c r="C96" s="546">
        <v>10</v>
      </c>
      <c r="D96" s="546" t="s">
        <v>631</v>
      </c>
      <c r="E96" s="546">
        <v>1000058371</v>
      </c>
      <c r="F96" s="546">
        <v>85359030</v>
      </c>
      <c r="G96" s="534"/>
      <c r="H96" s="546">
        <v>18</v>
      </c>
      <c r="I96" s="535"/>
      <c r="J96" s="538" t="s">
        <v>707</v>
      </c>
      <c r="K96" s="546" t="s">
        <v>299</v>
      </c>
      <c r="L96" s="546">
        <v>2</v>
      </c>
      <c r="M96" s="547"/>
      <c r="N96" s="548" t="str">
        <f t="shared" ref="N96" si="12">IF(M96=0, "INCLUDED", IF(ISERROR(M96*L96), M96, M96*L96))</f>
        <v>INCLUDED</v>
      </c>
      <c r="O96" s="634">
        <f>IF(N96="Included",0,N96)</f>
        <v>0</v>
      </c>
      <c r="P96" s="634">
        <f>IF( I96="",H96*(IF(N96="Included",0,N96))/100,I96*(IF(N96="Included",0,N96)))</f>
        <v>0</v>
      </c>
      <c r="Q96" s="634">
        <f>Discount!$H$36</f>
        <v>0</v>
      </c>
      <c r="R96" s="639">
        <f>Q96*O96</f>
        <v>0</v>
      </c>
      <c r="S96" s="639">
        <f>IF(I96="",H96*R96/100,I96*R96)</f>
        <v>0</v>
      </c>
      <c r="T96" s="749">
        <f t="shared" ref="T96" si="13">M96*L96</f>
        <v>0</v>
      </c>
    </row>
    <row r="97" spans="1:20" ht="315">
      <c r="A97" s="459">
        <v>80</v>
      </c>
      <c r="B97" s="546">
        <v>7000017020</v>
      </c>
      <c r="C97" s="546">
        <v>10</v>
      </c>
      <c r="D97" s="546" t="s">
        <v>631</v>
      </c>
      <c r="E97" s="546">
        <v>1000058282</v>
      </c>
      <c r="F97" s="546">
        <v>85359030</v>
      </c>
      <c r="G97" s="534"/>
      <c r="H97" s="546">
        <v>18</v>
      </c>
      <c r="I97" s="535"/>
      <c r="J97" s="538" t="s">
        <v>708</v>
      </c>
      <c r="K97" s="546" t="s">
        <v>299</v>
      </c>
      <c r="L97" s="546">
        <v>1</v>
      </c>
      <c r="M97" s="547"/>
      <c r="N97" s="548" t="str">
        <f t="shared" ref="N97:N98" si="14">IF(M97=0, "INCLUDED", IF(ISERROR(M97*L97), M97, M97*L97))</f>
        <v>INCLUDED</v>
      </c>
      <c r="O97" s="634">
        <f>IF(N97="Included",0,N97)</f>
        <v>0</v>
      </c>
      <c r="P97" s="634">
        <f>IF( I97="",H97*(IF(N97="Included",0,N97))/100,I97*(IF(N97="Included",0,N97)))</f>
        <v>0</v>
      </c>
      <c r="Q97" s="634">
        <f>Discount!$H$36</f>
        <v>0</v>
      </c>
      <c r="R97" s="639">
        <f>Q97*O97</f>
        <v>0</v>
      </c>
      <c r="S97" s="639">
        <f>IF(I97="",H97*R97/100,I97*R97)</f>
        <v>0</v>
      </c>
      <c r="T97" s="749">
        <f t="shared" ref="T97:T98" si="15">M97*L97</f>
        <v>0</v>
      </c>
    </row>
    <row r="98" spans="1:20" ht="315">
      <c r="A98" s="536">
        <v>81</v>
      </c>
      <c r="B98" s="546">
        <v>7000017021</v>
      </c>
      <c r="C98" s="546">
        <v>10</v>
      </c>
      <c r="D98" s="546" t="s">
        <v>631</v>
      </c>
      <c r="E98" s="546">
        <v>1000058278</v>
      </c>
      <c r="F98" s="546">
        <v>85359030</v>
      </c>
      <c r="G98" s="534"/>
      <c r="H98" s="546">
        <v>18</v>
      </c>
      <c r="I98" s="535"/>
      <c r="J98" s="538" t="s">
        <v>709</v>
      </c>
      <c r="K98" s="546" t="s">
        <v>299</v>
      </c>
      <c r="L98" s="546">
        <v>1</v>
      </c>
      <c r="M98" s="547"/>
      <c r="N98" s="548" t="str">
        <f t="shared" si="14"/>
        <v>INCLUDED</v>
      </c>
      <c r="O98" s="634">
        <f t="shared" ref="O98" si="16">IF(N98="Included",0,N98)</f>
        <v>0</v>
      </c>
      <c r="P98" s="634">
        <f t="shared" ref="P98" si="17">IF( I98="",H98*(IF(N98="Included",0,N98))/100,I98*(IF(N98="Included",0,N98)))</f>
        <v>0</v>
      </c>
      <c r="Q98" s="634">
        <f>Discount!$H$36</f>
        <v>0</v>
      </c>
      <c r="R98" s="639">
        <f t="shared" ref="R98" si="18">Q98*O98</f>
        <v>0</v>
      </c>
      <c r="S98" s="639">
        <f t="shared" ref="S98" si="19">IF(I98="",H98*R98/100,I98*R98)</f>
        <v>0</v>
      </c>
      <c r="T98" s="749">
        <f t="shared" si="15"/>
        <v>0</v>
      </c>
    </row>
    <row r="99" spans="1:20" ht="110.25">
      <c r="A99" s="459">
        <v>82</v>
      </c>
      <c r="B99" s="546">
        <v>7000017022</v>
      </c>
      <c r="C99" s="546">
        <v>10</v>
      </c>
      <c r="D99" s="546" t="s">
        <v>631</v>
      </c>
      <c r="E99" s="546">
        <v>1000058273</v>
      </c>
      <c r="F99" s="546">
        <v>85359030</v>
      </c>
      <c r="G99" s="534"/>
      <c r="H99" s="546">
        <v>18</v>
      </c>
      <c r="I99" s="535"/>
      <c r="J99" s="538" t="s">
        <v>710</v>
      </c>
      <c r="K99" s="546" t="s">
        <v>300</v>
      </c>
      <c r="L99" s="546">
        <v>1</v>
      </c>
      <c r="M99" s="547"/>
      <c r="N99" s="548" t="str">
        <f t="shared" ref="N99:N204" si="20">IF(M99=0, "INCLUDED", IF(ISERROR(M99*L99), M99, M99*L99))</f>
        <v>INCLUDED</v>
      </c>
      <c r="O99" s="634">
        <f t="shared" ref="O99:O204" si="21">IF(N99="Included",0,N99)</f>
        <v>0</v>
      </c>
      <c r="P99" s="634">
        <f t="shared" ref="P99:P128" si="22">IF( I99="",H99*(IF(N99="Included",0,N99))/100,I99*(IF(N99="Included",0,N99)))</f>
        <v>0</v>
      </c>
      <c r="Q99" s="634">
        <f>Discount!$H$36</f>
        <v>0</v>
      </c>
      <c r="R99" s="639">
        <f t="shared" ref="R99:R204" si="23">Q99*O99</f>
        <v>0</v>
      </c>
      <c r="S99" s="639">
        <f t="shared" ref="S99:S204" si="24">IF(I99="",H99*R99/100,I99*R99)</f>
        <v>0</v>
      </c>
      <c r="T99" s="749">
        <f t="shared" ref="T99:T204" si="25">M99*L99</f>
        <v>0</v>
      </c>
    </row>
    <row r="100" spans="1:20" ht="110.25">
      <c r="A100" s="536">
        <v>83</v>
      </c>
      <c r="B100" s="546">
        <v>7000017023</v>
      </c>
      <c r="C100" s="546">
        <v>10</v>
      </c>
      <c r="D100" s="546" t="s">
        <v>631</v>
      </c>
      <c r="E100" s="546">
        <v>1000058280</v>
      </c>
      <c r="F100" s="546">
        <v>85359030</v>
      </c>
      <c r="G100" s="534"/>
      <c r="H100" s="546">
        <v>18</v>
      </c>
      <c r="I100" s="535"/>
      <c r="J100" s="538" t="s">
        <v>711</v>
      </c>
      <c r="K100" s="546" t="s">
        <v>300</v>
      </c>
      <c r="L100" s="546">
        <v>1</v>
      </c>
      <c r="M100" s="547"/>
      <c r="N100" s="548" t="str">
        <f t="shared" si="20"/>
        <v>INCLUDED</v>
      </c>
      <c r="O100" s="634">
        <f t="shared" si="21"/>
        <v>0</v>
      </c>
      <c r="P100" s="634">
        <f t="shared" si="22"/>
        <v>0</v>
      </c>
      <c r="Q100" s="634">
        <f>Discount!$H$36</f>
        <v>0</v>
      </c>
      <c r="R100" s="639">
        <f t="shared" si="23"/>
        <v>0</v>
      </c>
      <c r="S100" s="639">
        <f t="shared" si="24"/>
        <v>0</v>
      </c>
      <c r="T100" s="749">
        <f t="shared" si="25"/>
        <v>0</v>
      </c>
    </row>
    <row r="101" spans="1:20" ht="110.25">
      <c r="A101" s="459">
        <v>84</v>
      </c>
      <c r="B101" s="546">
        <v>7000017024</v>
      </c>
      <c r="C101" s="546">
        <v>10</v>
      </c>
      <c r="D101" s="546" t="s">
        <v>631</v>
      </c>
      <c r="E101" s="546">
        <v>1000058276</v>
      </c>
      <c r="F101" s="546">
        <v>85359030</v>
      </c>
      <c r="G101" s="534"/>
      <c r="H101" s="546">
        <v>18</v>
      </c>
      <c r="I101" s="535"/>
      <c r="J101" s="538" t="s">
        <v>712</v>
      </c>
      <c r="K101" s="546" t="s">
        <v>300</v>
      </c>
      <c r="L101" s="546">
        <v>1</v>
      </c>
      <c r="M101" s="547"/>
      <c r="N101" s="548" t="str">
        <f t="shared" si="20"/>
        <v>INCLUDED</v>
      </c>
      <c r="O101" s="634">
        <f t="shared" si="21"/>
        <v>0</v>
      </c>
      <c r="P101" s="634">
        <f t="shared" si="22"/>
        <v>0</v>
      </c>
      <c r="Q101" s="634">
        <f>Discount!$H$36</f>
        <v>0</v>
      </c>
      <c r="R101" s="639">
        <f t="shared" si="23"/>
        <v>0</v>
      </c>
      <c r="S101" s="639">
        <f t="shared" si="24"/>
        <v>0</v>
      </c>
      <c r="T101" s="749">
        <f t="shared" si="25"/>
        <v>0</v>
      </c>
    </row>
    <row r="102" spans="1:20" ht="47.25">
      <c r="A102" s="536">
        <v>85</v>
      </c>
      <c r="B102" s="546">
        <v>7000017025</v>
      </c>
      <c r="C102" s="546">
        <v>10</v>
      </c>
      <c r="D102" s="546" t="s">
        <v>631</v>
      </c>
      <c r="E102" s="546">
        <v>1000049773</v>
      </c>
      <c r="F102" s="546">
        <v>85359030</v>
      </c>
      <c r="G102" s="534"/>
      <c r="H102" s="546">
        <v>18</v>
      </c>
      <c r="I102" s="535"/>
      <c r="J102" s="538" t="s">
        <v>713</v>
      </c>
      <c r="K102" s="546" t="s">
        <v>300</v>
      </c>
      <c r="L102" s="546">
        <v>1</v>
      </c>
      <c r="M102" s="547"/>
      <c r="N102" s="548" t="str">
        <f t="shared" si="20"/>
        <v>INCLUDED</v>
      </c>
      <c r="O102" s="634">
        <f t="shared" si="21"/>
        <v>0</v>
      </c>
      <c r="P102" s="634">
        <f t="shared" si="22"/>
        <v>0</v>
      </c>
      <c r="Q102" s="634">
        <f>Discount!$H$36</f>
        <v>0</v>
      </c>
      <c r="R102" s="639">
        <f t="shared" si="23"/>
        <v>0</v>
      </c>
      <c r="S102" s="639">
        <f t="shared" si="24"/>
        <v>0</v>
      </c>
      <c r="T102" s="749">
        <f t="shared" si="25"/>
        <v>0</v>
      </c>
    </row>
    <row r="103" spans="1:20" ht="47.25">
      <c r="A103" s="459">
        <v>86</v>
      </c>
      <c r="B103" s="546">
        <v>7000017026</v>
      </c>
      <c r="C103" s="546">
        <v>10</v>
      </c>
      <c r="D103" s="546" t="s">
        <v>631</v>
      </c>
      <c r="E103" s="546">
        <v>1000049775</v>
      </c>
      <c r="F103" s="546">
        <v>85359030</v>
      </c>
      <c r="G103" s="534"/>
      <c r="H103" s="546">
        <v>18</v>
      </c>
      <c r="I103" s="535"/>
      <c r="J103" s="538" t="s">
        <v>714</v>
      </c>
      <c r="K103" s="546" t="s">
        <v>300</v>
      </c>
      <c r="L103" s="546">
        <v>1</v>
      </c>
      <c r="M103" s="547"/>
      <c r="N103" s="548" t="str">
        <f t="shared" si="20"/>
        <v>INCLUDED</v>
      </c>
      <c r="O103" s="634">
        <f t="shared" si="21"/>
        <v>0</v>
      </c>
      <c r="P103" s="634">
        <f t="shared" si="22"/>
        <v>0</v>
      </c>
      <c r="Q103" s="634">
        <f>Discount!$H$36</f>
        <v>0</v>
      </c>
      <c r="R103" s="639">
        <f t="shared" si="23"/>
        <v>0</v>
      </c>
      <c r="S103" s="639">
        <f t="shared" si="24"/>
        <v>0</v>
      </c>
      <c r="T103" s="749">
        <f t="shared" si="25"/>
        <v>0</v>
      </c>
    </row>
    <row r="104" spans="1:20" ht="47.25">
      <c r="A104" s="536">
        <v>87</v>
      </c>
      <c r="B104" s="546">
        <v>7000017027</v>
      </c>
      <c r="C104" s="546">
        <v>10</v>
      </c>
      <c r="D104" s="546" t="s">
        <v>631</v>
      </c>
      <c r="E104" s="546">
        <v>1000049774</v>
      </c>
      <c r="F104" s="546">
        <v>85359030</v>
      </c>
      <c r="G104" s="534"/>
      <c r="H104" s="546">
        <v>18</v>
      </c>
      <c r="I104" s="535"/>
      <c r="J104" s="538" t="s">
        <v>715</v>
      </c>
      <c r="K104" s="546" t="s">
        <v>300</v>
      </c>
      <c r="L104" s="546">
        <v>1</v>
      </c>
      <c r="M104" s="547"/>
      <c r="N104" s="548" t="str">
        <f t="shared" si="20"/>
        <v>INCLUDED</v>
      </c>
      <c r="O104" s="634">
        <f t="shared" si="21"/>
        <v>0</v>
      </c>
      <c r="P104" s="634">
        <f t="shared" si="22"/>
        <v>0</v>
      </c>
      <c r="Q104" s="634">
        <f>Discount!$H$36</f>
        <v>0</v>
      </c>
      <c r="R104" s="639">
        <f t="shared" si="23"/>
        <v>0</v>
      </c>
      <c r="S104" s="639">
        <f t="shared" si="24"/>
        <v>0</v>
      </c>
      <c r="T104" s="749">
        <f t="shared" si="25"/>
        <v>0</v>
      </c>
    </row>
    <row r="105" spans="1:20" ht="31.5">
      <c r="A105" s="459">
        <v>88</v>
      </c>
      <c r="B105" s="546">
        <v>7000017028</v>
      </c>
      <c r="C105" s="546">
        <v>10</v>
      </c>
      <c r="D105" s="546" t="s">
        <v>631</v>
      </c>
      <c r="E105" s="546">
        <v>1000058274</v>
      </c>
      <c r="F105" s="546">
        <v>85359030</v>
      </c>
      <c r="G105" s="534"/>
      <c r="H105" s="546">
        <v>18</v>
      </c>
      <c r="I105" s="535"/>
      <c r="J105" s="538" t="s">
        <v>716</v>
      </c>
      <c r="K105" s="546" t="s">
        <v>300</v>
      </c>
      <c r="L105" s="546">
        <v>1</v>
      </c>
      <c r="M105" s="547"/>
      <c r="N105" s="548" t="str">
        <f t="shared" si="20"/>
        <v>INCLUDED</v>
      </c>
      <c r="O105" s="634">
        <f t="shared" si="21"/>
        <v>0</v>
      </c>
      <c r="P105" s="634">
        <f t="shared" si="22"/>
        <v>0</v>
      </c>
      <c r="Q105" s="634">
        <f>Discount!$H$36</f>
        <v>0</v>
      </c>
      <c r="R105" s="639">
        <f t="shared" si="23"/>
        <v>0</v>
      </c>
      <c r="S105" s="639">
        <f t="shared" si="24"/>
        <v>0</v>
      </c>
      <c r="T105" s="749">
        <f t="shared" si="25"/>
        <v>0</v>
      </c>
    </row>
    <row r="106" spans="1:20" ht="31.5">
      <c r="A106" s="536">
        <v>89</v>
      </c>
      <c r="B106" s="546">
        <v>7000017029</v>
      </c>
      <c r="C106" s="546">
        <v>10</v>
      </c>
      <c r="D106" s="546" t="s">
        <v>631</v>
      </c>
      <c r="E106" s="546">
        <v>1000058281</v>
      </c>
      <c r="F106" s="546">
        <v>85359030</v>
      </c>
      <c r="G106" s="534"/>
      <c r="H106" s="546">
        <v>18</v>
      </c>
      <c r="I106" s="535"/>
      <c r="J106" s="538" t="s">
        <v>717</v>
      </c>
      <c r="K106" s="546" t="s">
        <v>300</v>
      </c>
      <c r="L106" s="546">
        <v>1</v>
      </c>
      <c r="M106" s="547"/>
      <c r="N106" s="548" t="str">
        <f t="shared" si="20"/>
        <v>INCLUDED</v>
      </c>
      <c r="O106" s="634">
        <f t="shared" si="21"/>
        <v>0</v>
      </c>
      <c r="P106" s="634">
        <f t="shared" si="22"/>
        <v>0</v>
      </c>
      <c r="Q106" s="634">
        <f>Discount!$H$36</f>
        <v>0</v>
      </c>
      <c r="R106" s="639">
        <f t="shared" si="23"/>
        <v>0</v>
      </c>
      <c r="S106" s="639">
        <f t="shared" si="24"/>
        <v>0</v>
      </c>
      <c r="T106" s="749">
        <f t="shared" si="25"/>
        <v>0</v>
      </c>
    </row>
    <row r="107" spans="1:20" ht="31.5">
      <c r="A107" s="459">
        <v>90</v>
      </c>
      <c r="B107" s="546">
        <v>7000017030</v>
      </c>
      <c r="C107" s="546">
        <v>10</v>
      </c>
      <c r="D107" s="546" t="s">
        <v>631</v>
      </c>
      <c r="E107" s="546">
        <v>1000058277</v>
      </c>
      <c r="F107" s="546">
        <v>85359030</v>
      </c>
      <c r="G107" s="534"/>
      <c r="H107" s="546">
        <v>18</v>
      </c>
      <c r="I107" s="535"/>
      <c r="J107" s="538" t="s">
        <v>718</v>
      </c>
      <c r="K107" s="546" t="s">
        <v>300</v>
      </c>
      <c r="L107" s="546">
        <v>1</v>
      </c>
      <c r="M107" s="547"/>
      <c r="N107" s="548" t="str">
        <f t="shared" si="20"/>
        <v>INCLUDED</v>
      </c>
      <c r="O107" s="634">
        <f t="shared" si="21"/>
        <v>0</v>
      </c>
      <c r="P107" s="634">
        <f t="shared" si="22"/>
        <v>0</v>
      </c>
      <c r="Q107" s="634">
        <f>Discount!$H$36</f>
        <v>0</v>
      </c>
      <c r="R107" s="639">
        <f t="shared" si="23"/>
        <v>0</v>
      </c>
      <c r="S107" s="639">
        <f t="shared" si="24"/>
        <v>0</v>
      </c>
      <c r="T107" s="749">
        <f t="shared" si="25"/>
        <v>0</v>
      </c>
    </row>
    <row r="108" spans="1:20" ht="31.5">
      <c r="A108" s="536">
        <v>91</v>
      </c>
      <c r="B108" s="546">
        <v>7000017031</v>
      </c>
      <c r="C108" s="546">
        <v>10</v>
      </c>
      <c r="D108" s="546" t="s">
        <v>631</v>
      </c>
      <c r="E108" s="546">
        <v>1000058275</v>
      </c>
      <c r="F108" s="546">
        <v>85359030</v>
      </c>
      <c r="G108" s="534"/>
      <c r="H108" s="546">
        <v>18</v>
      </c>
      <c r="I108" s="535"/>
      <c r="J108" s="538" t="s">
        <v>719</v>
      </c>
      <c r="K108" s="546" t="s">
        <v>299</v>
      </c>
      <c r="L108" s="546">
        <v>1</v>
      </c>
      <c r="M108" s="547"/>
      <c r="N108" s="548" t="str">
        <f t="shared" si="20"/>
        <v>INCLUDED</v>
      </c>
      <c r="O108" s="634">
        <f t="shared" si="21"/>
        <v>0</v>
      </c>
      <c r="P108" s="634">
        <f t="shared" si="22"/>
        <v>0</v>
      </c>
      <c r="Q108" s="634">
        <f>Discount!$H$36</f>
        <v>0</v>
      </c>
      <c r="R108" s="639">
        <f t="shared" si="23"/>
        <v>0</v>
      </c>
      <c r="S108" s="639">
        <f t="shared" si="24"/>
        <v>0</v>
      </c>
      <c r="T108" s="749">
        <f t="shared" si="25"/>
        <v>0</v>
      </c>
    </row>
    <row r="109" spans="1:20" ht="31.5">
      <c r="A109" s="459">
        <v>92</v>
      </c>
      <c r="B109" s="546">
        <v>7000017032</v>
      </c>
      <c r="C109" s="546">
        <v>10</v>
      </c>
      <c r="D109" s="546" t="s">
        <v>631</v>
      </c>
      <c r="E109" s="546">
        <v>1000058283</v>
      </c>
      <c r="F109" s="546">
        <v>85359030</v>
      </c>
      <c r="G109" s="534"/>
      <c r="H109" s="546">
        <v>18</v>
      </c>
      <c r="I109" s="535"/>
      <c r="J109" s="538" t="s">
        <v>720</v>
      </c>
      <c r="K109" s="546" t="s">
        <v>299</v>
      </c>
      <c r="L109" s="546">
        <v>1</v>
      </c>
      <c r="M109" s="547"/>
      <c r="N109" s="548" t="str">
        <f t="shared" si="20"/>
        <v>INCLUDED</v>
      </c>
      <c r="O109" s="634">
        <f t="shared" si="21"/>
        <v>0</v>
      </c>
      <c r="P109" s="634">
        <f t="shared" si="22"/>
        <v>0</v>
      </c>
      <c r="Q109" s="634">
        <f>Discount!$H$36</f>
        <v>0</v>
      </c>
      <c r="R109" s="639">
        <f t="shared" si="23"/>
        <v>0</v>
      </c>
      <c r="S109" s="639">
        <f t="shared" si="24"/>
        <v>0</v>
      </c>
      <c r="T109" s="749">
        <f t="shared" si="25"/>
        <v>0</v>
      </c>
    </row>
    <row r="110" spans="1:20" ht="31.5">
      <c r="A110" s="536">
        <v>93</v>
      </c>
      <c r="B110" s="546">
        <v>7000017033</v>
      </c>
      <c r="C110" s="546">
        <v>10</v>
      </c>
      <c r="D110" s="546" t="s">
        <v>631</v>
      </c>
      <c r="E110" s="546">
        <v>1000058279</v>
      </c>
      <c r="F110" s="546">
        <v>85359030</v>
      </c>
      <c r="G110" s="534"/>
      <c r="H110" s="546">
        <v>18</v>
      </c>
      <c r="I110" s="535"/>
      <c r="J110" s="538" t="s">
        <v>721</v>
      </c>
      <c r="K110" s="546" t="s">
        <v>299</v>
      </c>
      <c r="L110" s="546">
        <v>1</v>
      </c>
      <c r="M110" s="547"/>
      <c r="N110" s="548" t="str">
        <f t="shared" si="20"/>
        <v>INCLUDED</v>
      </c>
      <c r="O110" s="634">
        <f t="shared" si="21"/>
        <v>0</v>
      </c>
      <c r="P110" s="634">
        <f t="shared" si="22"/>
        <v>0</v>
      </c>
      <c r="Q110" s="634">
        <f>Discount!$H$36</f>
        <v>0</v>
      </c>
      <c r="R110" s="639">
        <f t="shared" si="23"/>
        <v>0</v>
      </c>
      <c r="S110" s="639">
        <f t="shared" si="24"/>
        <v>0</v>
      </c>
      <c r="T110" s="749">
        <f t="shared" si="25"/>
        <v>0</v>
      </c>
    </row>
    <row r="111" spans="1:20" ht="63">
      <c r="A111" s="459">
        <v>94</v>
      </c>
      <c r="B111" s="546">
        <v>7000017034</v>
      </c>
      <c r="C111" s="546">
        <v>10</v>
      </c>
      <c r="D111" s="546" t="s">
        <v>631</v>
      </c>
      <c r="E111" s="546">
        <v>1000058294</v>
      </c>
      <c r="F111" s="546">
        <v>85359030</v>
      </c>
      <c r="G111" s="534"/>
      <c r="H111" s="546">
        <v>18</v>
      </c>
      <c r="I111" s="535"/>
      <c r="J111" s="538" t="s">
        <v>722</v>
      </c>
      <c r="K111" s="546" t="s">
        <v>299</v>
      </c>
      <c r="L111" s="546">
        <v>1</v>
      </c>
      <c r="M111" s="547"/>
      <c r="N111" s="548" t="str">
        <f t="shared" si="20"/>
        <v>INCLUDED</v>
      </c>
      <c r="O111" s="634">
        <f t="shared" si="21"/>
        <v>0</v>
      </c>
      <c r="P111" s="634">
        <f t="shared" si="22"/>
        <v>0</v>
      </c>
      <c r="Q111" s="634">
        <f>Discount!$H$36</f>
        <v>0</v>
      </c>
      <c r="R111" s="639">
        <f t="shared" si="23"/>
        <v>0</v>
      </c>
      <c r="S111" s="639">
        <f t="shared" si="24"/>
        <v>0</v>
      </c>
      <c r="T111" s="749">
        <f t="shared" si="25"/>
        <v>0</v>
      </c>
    </row>
    <row r="112" spans="1:20" ht="31.5">
      <c r="A112" s="536">
        <v>95</v>
      </c>
      <c r="B112" s="546">
        <v>7000017035</v>
      </c>
      <c r="C112" s="546">
        <v>10</v>
      </c>
      <c r="D112" s="546" t="s">
        <v>632</v>
      </c>
      <c r="E112" s="546">
        <v>1000025934</v>
      </c>
      <c r="F112" s="546">
        <v>85359090</v>
      </c>
      <c r="G112" s="534"/>
      <c r="H112" s="546">
        <v>18</v>
      </c>
      <c r="I112" s="535"/>
      <c r="J112" s="538" t="s">
        <v>723</v>
      </c>
      <c r="K112" s="546" t="s">
        <v>300</v>
      </c>
      <c r="L112" s="546">
        <v>1</v>
      </c>
      <c r="M112" s="547"/>
      <c r="N112" s="548" t="str">
        <f t="shared" si="20"/>
        <v>INCLUDED</v>
      </c>
      <c r="O112" s="634">
        <f t="shared" si="21"/>
        <v>0</v>
      </c>
      <c r="P112" s="634">
        <f t="shared" si="22"/>
        <v>0</v>
      </c>
      <c r="Q112" s="634">
        <f>Discount!$H$36</f>
        <v>0</v>
      </c>
      <c r="R112" s="639">
        <f t="shared" si="23"/>
        <v>0</v>
      </c>
      <c r="S112" s="639">
        <f t="shared" si="24"/>
        <v>0</v>
      </c>
      <c r="T112" s="749">
        <f t="shared" si="25"/>
        <v>0</v>
      </c>
    </row>
    <row r="113" spans="1:20" ht="31.5">
      <c r="A113" s="459">
        <v>96</v>
      </c>
      <c r="B113" s="546">
        <v>7000017036</v>
      </c>
      <c r="C113" s="546">
        <v>10</v>
      </c>
      <c r="D113" s="546" t="s">
        <v>632</v>
      </c>
      <c r="E113" s="546">
        <v>1000025930</v>
      </c>
      <c r="F113" s="546">
        <v>85354010</v>
      </c>
      <c r="G113" s="534"/>
      <c r="H113" s="546">
        <v>18</v>
      </c>
      <c r="I113" s="535"/>
      <c r="J113" s="538" t="s">
        <v>724</v>
      </c>
      <c r="K113" s="546" t="s">
        <v>300</v>
      </c>
      <c r="L113" s="546">
        <v>1</v>
      </c>
      <c r="M113" s="547"/>
      <c r="N113" s="548" t="str">
        <f t="shared" si="20"/>
        <v>INCLUDED</v>
      </c>
      <c r="O113" s="634">
        <f t="shared" si="21"/>
        <v>0</v>
      </c>
      <c r="P113" s="634">
        <f t="shared" si="22"/>
        <v>0</v>
      </c>
      <c r="Q113" s="634">
        <f>Discount!$H$36</f>
        <v>0</v>
      </c>
      <c r="R113" s="639">
        <f t="shared" si="23"/>
        <v>0</v>
      </c>
      <c r="S113" s="639">
        <f t="shared" si="24"/>
        <v>0</v>
      </c>
      <c r="T113" s="749">
        <f t="shared" si="25"/>
        <v>0</v>
      </c>
    </row>
    <row r="114" spans="1:20" ht="31.5">
      <c r="A114" s="536">
        <v>97</v>
      </c>
      <c r="B114" s="546">
        <v>7000017037</v>
      </c>
      <c r="C114" s="546">
        <v>10</v>
      </c>
      <c r="D114" s="546" t="s">
        <v>633</v>
      </c>
      <c r="E114" s="546">
        <v>1000025949</v>
      </c>
      <c r="F114" s="546">
        <v>85371000</v>
      </c>
      <c r="G114" s="534"/>
      <c r="H114" s="546">
        <v>18</v>
      </c>
      <c r="I114" s="535"/>
      <c r="J114" s="538" t="s">
        <v>725</v>
      </c>
      <c r="K114" s="546" t="s">
        <v>300</v>
      </c>
      <c r="L114" s="546">
        <v>1</v>
      </c>
      <c r="M114" s="547"/>
      <c r="N114" s="548" t="str">
        <f t="shared" si="20"/>
        <v>INCLUDED</v>
      </c>
      <c r="O114" s="634">
        <f t="shared" si="21"/>
        <v>0</v>
      </c>
      <c r="P114" s="634">
        <f t="shared" si="22"/>
        <v>0</v>
      </c>
      <c r="Q114" s="634">
        <f>Discount!$H$36</f>
        <v>0</v>
      </c>
      <c r="R114" s="639">
        <f t="shared" si="23"/>
        <v>0</v>
      </c>
      <c r="S114" s="639">
        <f t="shared" si="24"/>
        <v>0</v>
      </c>
      <c r="T114" s="749">
        <f t="shared" si="25"/>
        <v>0</v>
      </c>
    </row>
    <row r="115" spans="1:20" ht="31.5">
      <c r="A115" s="459">
        <v>98</v>
      </c>
      <c r="B115" s="546">
        <v>7000017038</v>
      </c>
      <c r="C115" s="546">
        <v>10</v>
      </c>
      <c r="D115" s="546" t="s">
        <v>633</v>
      </c>
      <c r="E115" s="546">
        <v>1000019927</v>
      </c>
      <c r="F115" s="546">
        <v>85389000</v>
      </c>
      <c r="G115" s="534"/>
      <c r="H115" s="546">
        <v>18</v>
      </c>
      <c r="I115" s="535"/>
      <c r="J115" s="538" t="s">
        <v>575</v>
      </c>
      <c r="K115" s="546" t="s">
        <v>475</v>
      </c>
      <c r="L115" s="546">
        <v>1</v>
      </c>
      <c r="M115" s="547"/>
      <c r="N115" s="548" t="str">
        <f t="shared" si="20"/>
        <v>INCLUDED</v>
      </c>
      <c r="O115" s="634">
        <f t="shared" si="21"/>
        <v>0</v>
      </c>
      <c r="P115" s="634">
        <f t="shared" si="22"/>
        <v>0</v>
      </c>
      <c r="Q115" s="634">
        <f>Discount!$H$36</f>
        <v>0</v>
      </c>
      <c r="R115" s="639">
        <f t="shared" si="23"/>
        <v>0</v>
      </c>
      <c r="S115" s="639">
        <f t="shared" si="24"/>
        <v>0</v>
      </c>
      <c r="T115" s="749">
        <f t="shared" si="25"/>
        <v>0</v>
      </c>
    </row>
    <row r="116" spans="1:20" ht="47.25">
      <c r="A116" s="536">
        <v>99</v>
      </c>
      <c r="B116" s="546">
        <v>7000016957</v>
      </c>
      <c r="C116" s="546">
        <v>10</v>
      </c>
      <c r="D116" s="546" t="s">
        <v>634</v>
      </c>
      <c r="E116" s="546">
        <v>1000012366</v>
      </c>
      <c r="F116" s="546">
        <v>73082011</v>
      </c>
      <c r="G116" s="534"/>
      <c r="H116" s="546">
        <v>18</v>
      </c>
      <c r="I116" s="535"/>
      <c r="J116" s="538" t="s">
        <v>577</v>
      </c>
      <c r="K116" s="546" t="s">
        <v>299</v>
      </c>
      <c r="L116" s="546">
        <v>312</v>
      </c>
      <c r="M116" s="547"/>
      <c r="N116" s="548" t="str">
        <f t="shared" si="20"/>
        <v>INCLUDED</v>
      </c>
      <c r="O116" s="634">
        <f t="shared" si="21"/>
        <v>0</v>
      </c>
      <c r="P116" s="634">
        <f t="shared" si="22"/>
        <v>0</v>
      </c>
      <c r="Q116" s="634">
        <f>Discount!$H$36</f>
        <v>0</v>
      </c>
      <c r="R116" s="639">
        <f t="shared" si="23"/>
        <v>0</v>
      </c>
      <c r="S116" s="639">
        <f t="shared" si="24"/>
        <v>0</v>
      </c>
      <c r="T116" s="749">
        <f t="shared" si="25"/>
        <v>0</v>
      </c>
    </row>
    <row r="117" spans="1:20" ht="47.25">
      <c r="A117" s="459">
        <v>100</v>
      </c>
      <c r="B117" s="546">
        <v>7000016958</v>
      </c>
      <c r="C117" s="546">
        <v>10</v>
      </c>
      <c r="D117" s="546" t="s">
        <v>634</v>
      </c>
      <c r="E117" s="546">
        <v>1000012368</v>
      </c>
      <c r="F117" s="546">
        <v>73082011</v>
      </c>
      <c r="G117" s="534"/>
      <c r="H117" s="546">
        <v>18</v>
      </c>
      <c r="I117" s="535"/>
      <c r="J117" s="538" t="s">
        <v>726</v>
      </c>
      <c r="K117" s="546" t="s">
        <v>299</v>
      </c>
      <c r="L117" s="546">
        <v>32</v>
      </c>
      <c r="M117" s="547"/>
      <c r="N117" s="548" t="str">
        <f t="shared" si="20"/>
        <v>INCLUDED</v>
      </c>
      <c r="O117" s="634">
        <f t="shared" si="21"/>
        <v>0</v>
      </c>
      <c r="P117" s="634">
        <f t="shared" si="22"/>
        <v>0</v>
      </c>
      <c r="Q117" s="634">
        <f>Discount!$H$36</f>
        <v>0</v>
      </c>
      <c r="R117" s="639">
        <f t="shared" si="23"/>
        <v>0</v>
      </c>
      <c r="S117" s="639">
        <f t="shared" si="24"/>
        <v>0</v>
      </c>
      <c r="T117" s="749">
        <f t="shared" si="25"/>
        <v>0</v>
      </c>
    </row>
    <row r="118" spans="1:20" ht="47.25">
      <c r="A118" s="536">
        <v>101</v>
      </c>
      <c r="B118" s="546">
        <v>7000016959</v>
      </c>
      <c r="C118" s="546">
        <v>10</v>
      </c>
      <c r="D118" s="546" t="s">
        <v>634</v>
      </c>
      <c r="E118" s="546">
        <v>1000012369</v>
      </c>
      <c r="F118" s="546">
        <v>73082011</v>
      </c>
      <c r="G118" s="534"/>
      <c r="H118" s="546">
        <v>18</v>
      </c>
      <c r="I118" s="535"/>
      <c r="J118" s="538" t="s">
        <v>727</v>
      </c>
      <c r="K118" s="546" t="s">
        <v>299</v>
      </c>
      <c r="L118" s="546">
        <v>32</v>
      </c>
      <c r="M118" s="547"/>
      <c r="N118" s="548" t="str">
        <f t="shared" si="20"/>
        <v>INCLUDED</v>
      </c>
      <c r="O118" s="634">
        <f t="shared" si="21"/>
        <v>0</v>
      </c>
      <c r="P118" s="634">
        <f t="shared" si="22"/>
        <v>0</v>
      </c>
      <c r="Q118" s="634">
        <f>Discount!$H$36</f>
        <v>0</v>
      </c>
      <c r="R118" s="639">
        <f t="shared" si="23"/>
        <v>0</v>
      </c>
      <c r="S118" s="639">
        <f t="shared" si="24"/>
        <v>0</v>
      </c>
      <c r="T118" s="749">
        <f t="shared" si="25"/>
        <v>0</v>
      </c>
    </row>
    <row r="119" spans="1:20" ht="47.25">
      <c r="A119" s="459">
        <v>102</v>
      </c>
      <c r="B119" s="546">
        <v>7000016960</v>
      </c>
      <c r="C119" s="546">
        <v>10</v>
      </c>
      <c r="D119" s="546" t="s">
        <v>634</v>
      </c>
      <c r="E119" s="546">
        <v>1000012371</v>
      </c>
      <c r="F119" s="546">
        <v>73082011</v>
      </c>
      <c r="G119" s="534"/>
      <c r="H119" s="546">
        <v>18</v>
      </c>
      <c r="I119" s="535"/>
      <c r="J119" s="538" t="s">
        <v>728</v>
      </c>
      <c r="K119" s="546" t="s">
        <v>299</v>
      </c>
      <c r="L119" s="546">
        <v>24</v>
      </c>
      <c r="M119" s="547"/>
      <c r="N119" s="548" t="str">
        <f t="shared" si="20"/>
        <v>INCLUDED</v>
      </c>
      <c r="O119" s="634">
        <f t="shared" si="21"/>
        <v>0</v>
      </c>
      <c r="P119" s="634">
        <f t="shared" si="22"/>
        <v>0</v>
      </c>
      <c r="Q119" s="634">
        <f>Discount!$H$36</f>
        <v>0</v>
      </c>
      <c r="R119" s="639">
        <f t="shared" si="23"/>
        <v>0</v>
      </c>
      <c r="S119" s="639">
        <f t="shared" si="24"/>
        <v>0</v>
      </c>
      <c r="T119" s="749">
        <f t="shared" si="25"/>
        <v>0</v>
      </c>
    </row>
    <row r="120" spans="1:20">
      <c r="A120" s="536">
        <v>103</v>
      </c>
      <c r="B120" s="546">
        <v>7000016976</v>
      </c>
      <c r="C120" s="546">
        <v>10</v>
      </c>
      <c r="D120" s="546" t="s">
        <v>500</v>
      </c>
      <c r="E120" s="546">
        <v>1000031964</v>
      </c>
      <c r="F120" s="546">
        <v>85446020</v>
      </c>
      <c r="G120" s="534"/>
      <c r="H120" s="546">
        <v>18</v>
      </c>
      <c r="I120" s="535"/>
      <c r="J120" s="538" t="s">
        <v>517</v>
      </c>
      <c r="K120" s="546" t="s">
        <v>301</v>
      </c>
      <c r="L120" s="546">
        <v>2.9</v>
      </c>
      <c r="M120" s="547"/>
      <c r="N120" s="548" t="str">
        <f t="shared" si="20"/>
        <v>INCLUDED</v>
      </c>
      <c r="O120" s="634">
        <f t="shared" si="21"/>
        <v>0</v>
      </c>
      <c r="P120" s="634">
        <f t="shared" si="22"/>
        <v>0</v>
      </c>
      <c r="Q120" s="634">
        <f>Discount!$H$36</f>
        <v>0</v>
      </c>
      <c r="R120" s="639">
        <f t="shared" si="23"/>
        <v>0</v>
      </c>
      <c r="S120" s="639">
        <f t="shared" si="24"/>
        <v>0</v>
      </c>
      <c r="T120" s="749">
        <f t="shared" si="25"/>
        <v>0</v>
      </c>
    </row>
    <row r="121" spans="1:20">
      <c r="A121" s="459">
        <v>104</v>
      </c>
      <c r="B121" s="546">
        <v>7000016977</v>
      </c>
      <c r="C121" s="546">
        <v>10</v>
      </c>
      <c r="D121" s="546" t="s">
        <v>500</v>
      </c>
      <c r="E121" s="546">
        <v>1000031987</v>
      </c>
      <c r="F121" s="546">
        <v>85446020</v>
      </c>
      <c r="G121" s="534"/>
      <c r="H121" s="546">
        <v>18</v>
      </c>
      <c r="I121" s="535"/>
      <c r="J121" s="538" t="s">
        <v>518</v>
      </c>
      <c r="K121" s="546" t="s">
        <v>301</v>
      </c>
      <c r="L121" s="546">
        <v>1.8</v>
      </c>
      <c r="M121" s="547"/>
      <c r="N121" s="548" t="str">
        <f t="shared" si="20"/>
        <v>INCLUDED</v>
      </c>
      <c r="O121" s="634">
        <f t="shared" si="21"/>
        <v>0</v>
      </c>
      <c r="P121" s="634">
        <f t="shared" si="22"/>
        <v>0</v>
      </c>
      <c r="Q121" s="634">
        <f>Discount!$H$36</f>
        <v>0</v>
      </c>
      <c r="R121" s="639">
        <f t="shared" si="23"/>
        <v>0</v>
      </c>
      <c r="S121" s="639">
        <f t="shared" si="24"/>
        <v>0</v>
      </c>
      <c r="T121" s="749">
        <f t="shared" si="25"/>
        <v>0</v>
      </c>
    </row>
    <row r="122" spans="1:20">
      <c r="A122" s="536">
        <v>105</v>
      </c>
      <c r="B122" s="546">
        <v>7000016978</v>
      </c>
      <c r="C122" s="546">
        <v>10</v>
      </c>
      <c r="D122" s="546" t="s">
        <v>500</v>
      </c>
      <c r="E122" s="546">
        <v>1000031887</v>
      </c>
      <c r="F122" s="546">
        <v>85446020</v>
      </c>
      <c r="G122" s="534"/>
      <c r="H122" s="546">
        <v>18</v>
      </c>
      <c r="I122" s="535"/>
      <c r="J122" s="538" t="s">
        <v>519</v>
      </c>
      <c r="K122" s="546" t="s">
        <v>301</v>
      </c>
      <c r="L122" s="546">
        <v>1.3</v>
      </c>
      <c r="M122" s="547"/>
      <c r="N122" s="548" t="str">
        <f t="shared" si="20"/>
        <v>INCLUDED</v>
      </c>
      <c r="O122" s="634">
        <f t="shared" si="21"/>
        <v>0</v>
      </c>
      <c r="P122" s="634">
        <f t="shared" si="22"/>
        <v>0</v>
      </c>
      <c r="Q122" s="634">
        <f>Discount!$H$36</f>
        <v>0</v>
      </c>
      <c r="R122" s="639">
        <f t="shared" si="23"/>
        <v>0</v>
      </c>
      <c r="S122" s="639">
        <f t="shared" si="24"/>
        <v>0</v>
      </c>
      <c r="T122" s="749">
        <f t="shared" si="25"/>
        <v>0</v>
      </c>
    </row>
    <row r="123" spans="1:20">
      <c r="A123" s="459">
        <v>106</v>
      </c>
      <c r="B123" s="546">
        <v>7000016979</v>
      </c>
      <c r="C123" s="546">
        <v>10</v>
      </c>
      <c r="D123" s="546" t="s">
        <v>500</v>
      </c>
      <c r="E123" s="546">
        <v>1000056264</v>
      </c>
      <c r="F123" s="546">
        <v>85446020</v>
      </c>
      <c r="G123" s="534"/>
      <c r="H123" s="546">
        <v>18</v>
      </c>
      <c r="I123" s="535"/>
      <c r="J123" s="538" t="s">
        <v>520</v>
      </c>
      <c r="K123" s="546" t="s">
        <v>301</v>
      </c>
      <c r="L123" s="546">
        <v>1.5</v>
      </c>
      <c r="M123" s="547"/>
      <c r="N123" s="548" t="str">
        <f t="shared" si="20"/>
        <v>INCLUDED</v>
      </c>
      <c r="O123" s="634">
        <f t="shared" si="21"/>
        <v>0</v>
      </c>
      <c r="P123" s="634">
        <f t="shared" si="22"/>
        <v>0</v>
      </c>
      <c r="Q123" s="634">
        <f>Discount!$H$36</f>
        <v>0</v>
      </c>
      <c r="R123" s="639">
        <f t="shared" si="23"/>
        <v>0</v>
      </c>
      <c r="S123" s="639">
        <f t="shared" si="24"/>
        <v>0</v>
      </c>
      <c r="T123" s="749">
        <f t="shared" si="25"/>
        <v>0</v>
      </c>
    </row>
    <row r="124" spans="1:20">
      <c r="A124" s="536">
        <v>107</v>
      </c>
      <c r="B124" s="546">
        <v>7000016980</v>
      </c>
      <c r="C124" s="546">
        <v>10</v>
      </c>
      <c r="D124" s="546" t="s">
        <v>501</v>
      </c>
      <c r="E124" s="546">
        <v>1000031957</v>
      </c>
      <c r="F124" s="546">
        <v>85446020</v>
      </c>
      <c r="G124" s="534"/>
      <c r="H124" s="546">
        <v>18</v>
      </c>
      <c r="I124" s="535"/>
      <c r="J124" s="538" t="s">
        <v>521</v>
      </c>
      <c r="K124" s="546" t="s">
        <v>301</v>
      </c>
      <c r="L124" s="546">
        <v>2</v>
      </c>
      <c r="M124" s="547"/>
      <c r="N124" s="548" t="str">
        <f t="shared" si="20"/>
        <v>INCLUDED</v>
      </c>
      <c r="O124" s="634">
        <f t="shared" si="21"/>
        <v>0</v>
      </c>
      <c r="P124" s="634">
        <f t="shared" si="22"/>
        <v>0</v>
      </c>
      <c r="Q124" s="634">
        <f>Discount!$H$36</f>
        <v>0</v>
      </c>
      <c r="R124" s="639">
        <f t="shared" si="23"/>
        <v>0</v>
      </c>
      <c r="S124" s="639">
        <f t="shared" si="24"/>
        <v>0</v>
      </c>
      <c r="T124" s="749">
        <f t="shared" si="25"/>
        <v>0</v>
      </c>
    </row>
    <row r="125" spans="1:20">
      <c r="A125" s="459">
        <v>108</v>
      </c>
      <c r="B125" s="546">
        <v>7000016981</v>
      </c>
      <c r="C125" s="546">
        <v>10</v>
      </c>
      <c r="D125" s="546" t="s">
        <v>501</v>
      </c>
      <c r="E125" s="546">
        <v>1000031953</v>
      </c>
      <c r="F125" s="546">
        <v>85446020</v>
      </c>
      <c r="G125" s="534"/>
      <c r="H125" s="546">
        <v>18</v>
      </c>
      <c r="I125" s="535"/>
      <c r="J125" s="538" t="s">
        <v>522</v>
      </c>
      <c r="K125" s="546" t="s">
        <v>301</v>
      </c>
      <c r="L125" s="546">
        <v>2</v>
      </c>
      <c r="M125" s="547"/>
      <c r="N125" s="548" t="str">
        <f t="shared" si="20"/>
        <v>INCLUDED</v>
      </c>
      <c r="O125" s="634">
        <f t="shared" si="21"/>
        <v>0</v>
      </c>
      <c r="P125" s="634">
        <f t="shared" si="22"/>
        <v>0</v>
      </c>
      <c r="Q125" s="634">
        <f>Discount!$H$36</f>
        <v>0</v>
      </c>
      <c r="R125" s="639">
        <f t="shared" si="23"/>
        <v>0</v>
      </c>
      <c r="S125" s="639">
        <f t="shared" si="24"/>
        <v>0</v>
      </c>
      <c r="T125" s="749">
        <f t="shared" si="25"/>
        <v>0</v>
      </c>
    </row>
    <row r="126" spans="1:20">
      <c r="A126" s="536">
        <v>109</v>
      </c>
      <c r="B126" s="546">
        <v>7000016982</v>
      </c>
      <c r="C126" s="546">
        <v>10</v>
      </c>
      <c r="D126" s="546" t="s">
        <v>501</v>
      </c>
      <c r="E126" s="546">
        <v>1000031976</v>
      </c>
      <c r="F126" s="546">
        <v>85446020</v>
      </c>
      <c r="G126" s="534"/>
      <c r="H126" s="546">
        <v>18</v>
      </c>
      <c r="I126" s="535"/>
      <c r="J126" s="538" t="s">
        <v>523</v>
      </c>
      <c r="K126" s="546" t="s">
        <v>301</v>
      </c>
      <c r="L126" s="546">
        <v>2</v>
      </c>
      <c r="M126" s="547"/>
      <c r="N126" s="548" t="str">
        <f t="shared" si="20"/>
        <v>INCLUDED</v>
      </c>
      <c r="O126" s="634">
        <f t="shared" si="21"/>
        <v>0</v>
      </c>
      <c r="P126" s="634">
        <f t="shared" si="22"/>
        <v>0</v>
      </c>
      <c r="Q126" s="634">
        <f>Discount!$H$36</f>
        <v>0</v>
      </c>
      <c r="R126" s="639">
        <f t="shared" si="23"/>
        <v>0</v>
      </c>
      <c r="S126" s="639">
        <f t="shared" si="24"/>
        <v>0</v>
      </c>
      <c r="T126" s="749">
        <f t="shared" si="25"/>
        <v>0</v>
      </c>
    </row>
    <row r="127" spans="1:20">
      <c r="A127" s="459">
        <v>110</v>
      </c>
      <c r="B127" s="546">
        <v>7000016983</v>
      </c>
      <c r="C127" s="546">
        <v>10</v>
      </c>
      <c r="D127" s="546" t="s">
        <v>501</v>
      </c>
      <c r="E127" s="546">
        <v>1000031985</v>
      </c>
      <c r="F127" s="546">
        <v>85446020</v>
      </c>
      <c r="G127" s="534"/>
      <c r="H127" s="546">
        <v>18</v>
      </c>
      <c r="I127" s="535"/>
      <c r="J127" s="538" t="s">
        <v>524</v>
      </c>
      <c r="K127" s="546" t="s">
        <v>301</v>
      </c>
      <c r="L127" s="546">
        <v>3</v>
      </c>
      <c r="M127" s="547"/>
      <c r="N127" s="548" t="str">
        <f t="shared" si="20"/>
        <v>INCLUDED</v>
      </c>
      <c r="O127" s="634">
        <f t="shared" si="21"/>
        <v>0</v>
      </c>
      <c r="P127" s="634">
        <f t="shared" si="22"/>
        <v>0</v>
      </c>
      <c r="Q127" s="634">
        <f>Discount!$H$36</f>
        <v>0</v>
      </c>
      <c r="R127" s="639">
        <f t="shared" si="23"/>
        <v>0</v>
      </c>
      <c r="S127" s="639">
        <f t="shared" si="24"/>
        <v>0</v>
      </c>
      <c r="T127" s="749">
        <f t="shared" si="25"/>
        <v>0</v>
      </c>
    </row>
    <row r="128" spans="1:20">
      <c r="A128" s="536">
        <v>111</v>
      </c>
      <c r="B128" s="546">
        <v>7000016984</v>
      </c>
      <c r="C128" s="546">
        <v>10</v>
      </c>
      <c r="D128" s="546" t="s">
        <v>501</v>
      </c>
      <c r="E128" s="546">
        <v>1000031943</v>
      </c>
      <c r="F128" s="546">
        <v>85446020</v>
      </c>
      <c r="G128" s="534"/>
      <c r="H128" s="546">
        <v>18</v>
      </c>
      <c r="I128" s="535"/>
      <c r="J128" s="538" t="s">
        <v>525</v>
      </c>
      <c r="K128" s="546" t="s">
        <v>301</v>
      </c>
      <c r="L128" s="546">
        <v>0.5</v>
      </c>
      <c r="M128" s="547"/>
      <c r="N128" s="548" t="str">
        <f t="shared" si="20"/>
        <v>INCLUDED</v>
      </c>
      <c r="O128" s="634">
        <f t="shared" si="21"/>
        <v>0</v>
      </c>
      <c r="P128" s="634">
        <f t="shared" si="22"/>
        <v>0</v>
      </c>
      <c r="Q128" s="634">
        <f>Discount!$H$36</f>
        <v>0</v>
      </c>
      <c r="R128" s="639">
        <f t="shared" si="23"/>
        <v>0</v>
      </c>
      <c r="S128" s="639">
        <f t="shared" si="24"/>
        <v>0</v>
      </c>
      <c r="T128" s="749">
        <f t="shared" si="25"/>
        <v>0</v>
      </c>
    </row>
    <row r="129" spans="1:20" s="759" customFormat="1" ht="35.25" customHeight="1">
      <c r="A129" s="536"/>
      <c r="B129" s="824" t="s">
        <v>617</v>
      </c>
      <c r="C129" s="825"/>
      <c r="D129" s="825"/>
      <c r="E129" s="825"/>
      <c r="F129" s="825"/>
      <c r="G129" s="825"/>
      <c r="H129" s="825"/>
      <c r="I129" s="825"/>
      <c r="J129" s="825"/>
      <c r="K129" s="825"/>
      <c r="L129" s="825"/>
      <c r="M129" s="825"/>
      <c r="N129" s="825"/>
      <c r="O129" s="756">
        <f t="shared" si="21"/>
        <v>0</v>
      </c>
      <c r="P129" s="756">
        <f>IF( I129="",H129*(IF(N129="Included",0,N129))/100,I129*(IF(N129="Included",0,N129)))</f>
        <v>0</v>
      </c>
      <c r="Q129" s="756">
        <f>Discount!$H$36</f>
        <v>0</v>
      </c>
      <c r="R129" s="757">
        <f t="shared" si="23"/>
        <v>0</v>
      </c>
      <c r="S129" s="757">
        <f t="shared" si="24"/>
        <v>0</v>
      </c>
      <c r="T129" s="758">
        <f t="shared" si="25"/>
        <v>0</v>
      </c>
    </row>
    <row r="130" spans="1:20" ht="31.5">
      <c r="A130" s="459">
        <v>1</v>
      </c>
      <c r="B130" s="546">
        <v>7000016714</v>
      </c>
      <c r="C130" s="546">
        <v>10</v>
      </c>
      <c r="D130" s="546" t="s">
        <v>495</v>
      </c>
      <c r="E130" s="546">
        <v>1000004654</v>
      </c>
      <c r="F130" s="546">
        <v>85359030</v>
      </c>
      <c r="G130" s="534"/>
      <c r="H130" s="546">
        <v>18</v>
      </c>
      <c r="I130" s="535"/>
      <c r="J130" s="538" t="s">
        <v>507</v>
      </c>
      <c r="K130" s="546" t="s">
        <v>300</v>
      </c>
      <c r="L130" s="546">
        <v>2</v>
      </c>
      <c r="M130" s="547"/>
      <c r="N130" s="548" t="str">
        <f t="shared" si="20"/>
        <v>INCLUDED</v>
      </c>
      <c r="O130" s="634">
        <f t="shared" si="21"/>
        <v>0</v>
      </c>
      <c r="P130" s="634">
        <f>IF( I130="",H130*(IF(N130="Included",0,N130))/100,I130*(IF(N130="Included",0,N130)))</f>
        <v>0</v>
      </c>
      <c r="Q130" s="634">
        <f>Discount!$H$36</f>
        <v>0</v>
      </c>
      <c r="R130" s="639">
        <f t="shared" si="23"/>
        <v>0</v>
      </c>
      <c r="S130" s="639">
        <f t="shared" si="24"/>
        <v>0</v>
      </c>
      <c r="T130" s="749">
        <f t="shared" si="25"/>
        <v>0</v>
      </c>
    </row>
    <row r="131" spans="1:20" ht="47.25">
      <c r="A131" s="536">
        <v>2</v>
      </c>
      <c r="B131" s="546">
        <v>7000016714</v>
      </c>
      <c r="C131" s="546">
        <v>20</v>
      </c>
      <c r="D131" s="546" t="s">
        <v>495</v>
      </c>
      <c r="E131" s="546">
        <v>1000004295</v>
      </c>
      <c r="F131" s="546">
        <v>85389000</v>
      </c>
      <c r="G131" s="534"/>
      <c r="H131" s="546">
        <v>18</v>
      </c>
      <c r="I131" s="535"/>
      <c r="J131" s="538" t="s">
        <v>508</v>
      </c>
      <c r="K131" s="546" t="s">
        <v>474</v>
      </c>
      <c r="L131" s="546">
        <v>300</v>
      </c>
      <c r="M131" s="547"/>
      <c r="N131" s="548" t="str">
        <f t="shared" si="20"/>
        <v>INCLUDED</v>
      </c>
      <c r="O131" s="634">
        <f t="shared" si="21"/>
        <v>0</v>
      </c>
      <c r="P131" s="634">
        <f t="shared" ref="P131:P203" si="26">IF( I131="",H131*(IF(N131="Included",0,N131))/100,I131*(IF(N131="Included",0,N131)))</f>
        <v>0</v>
      </c>
      <c r="Q131" s="634">
        <f>Discount!$H$36</f>
        <v>0</v>
      </c>
      <c r="R131" s="639">
        <f t="shared" si="23"/>
        <v>0</v>
      </c>
      <c r="S131" s="639">
        <f t="shared" si="24"/>
        <v>0</v>
      </c>
      <c r="T131" s="749">
        <f t="shared" si="25"/>
        <v>0</v>
      </c>
    </row>
    <row r="132" spans="1:20" ht="31.5">
      <c r="A132" s="459">
        <v>3</v>
      </c>
      <c r="B132" s="546">
        <v>7000016714</v>
      </c>
      <c r="C132" s="546">
        <v>30</v>
      </c>
      <c r="D132" s="546" t="s">
        <v>495</v>
      </c>
      <c r="E132" s="546">
        <v>1000032799</v>
      </c>
      <c r="F132" s="546">
        <v>85389000</v>
      </c>
      <c r="G132" s="534"/>
      <c r="H132" s="546">
        <v>18</v>
      </c>
      <c r="I132" s="535"/>
      <c r="J132" s="538" t="s">
        <v>509</v>
      </c>
      <c r="K132" s="546" t="s">
        <v>300</v>
      </c>
      <c r="L132" s="546">
        <v>12</v>
      </c>
      <c r="M132" s="547"/>
      <c r="N132" s="548" t="str">
        <f t="shared" si="20"/>
        <v>INCLUDED</v>
      </c>
      <c r="O132" s="634">
        <f t="shared" si="21"/>
        <v>0</v>
      </c>
      <c r="P132" s="634">
        <f t="shared" si="26"/>
        <v>0</v>
      </c>
      <c r="Q132" s="634">
        <f>Discount!$H$36</f>
        <v>0</v>
      </c>
      <c r="R132" s="639">
        <f t="shared" si="23"/>
        <v>0</v>
      </c>
      <c r="S132" s="639">
        <f t="shared" si="24"/>
        <v>0</v>
      </c>
      <c r="T132" s="749">
        <f t="shared" si="25"/>
        <v>0</v>
      </c>
    </row>
    <row r="133" spans="1:20" ht="31.5">
      <c r="A133" s="536">
        <v>4</v>
      </c>
      <c r="B133" s="546">
        <v>7000016714</v>
      </c>
      <c r="C133" s="546">
        <v>40</v>
      </c>
      <c r="D133" s="546" t="s">
        <v>496</v>
      </c>
      <c r="E133" s="546">
        <v>1000002163</v>
      </c>
      <c r="F133" s="546">
        <v>85371000</v>
      </c>
      <c r="G133" s="534"/>
      <c r="H133" s="546">
        <v>18</v>
      </c>
      <c r="I133" s="535"/>
      <c r="J133" s="538" t="s">
        <v>510</v>
      </c>
      <c r="K133" s="546" t="s">
        <v>299</v>
      </c>
      <c r="L133" s="546">
        <v>2</v>
      </c>
      <c r="M133" s="547"/>
      <c r="N133" s="548" t="str">
        <f t="shared" si="20"/>
        <v>INCLUDED</v>
      </c>
      <c r="O133" s="634">
        <f t="shared" si="21"/>
        <v>0</v>
      </c>
      <c r="P133" s="634">
        <f t="shared" si="26"/>
        <v>0</v>
      </c>
      <c r="Q133" s="634">
        <f>Discount!$H$36</f>
        <v>0</v>
      </c>
      <c r="R133" s="639">
        <f t="shared" si="23"/>
        <v>0</v>
      </c>
      <c r="S133" s="639">
        <f t="shared" si="24"/>
        <v>0</v>
      </c>
      <c r="T133" s="749">
        <f t="shared" si="25"/>
        <v>0</v>
      </c>
    </row>
    <row r="134" spans="1:20" ht="31.5">
      <c r="A134" s="459">
        <v>5</v>
      </c>
      <c r="B134" s="546">
        <v>7000016714</v>
      </c>
      <c r="C134" s="546">
        <v>60</v>
      </c>
      <c r="D134" s="546" t="s">
        <v>496</v>
      </c>
      <c r="E134" s="546">
        <v>1000002145</v>
      </c>
      <c r="F134" s="546">
        <v>85371000</v>
      </c>
      <c r="G134" s="534"/>
      <c r="H134" s="546">
        <v>18</v>
      </c>
      <c r="I134" s="535"/>
      <c r="J134" s="538" t="s">
        <v>511</v>
      </c>
      <c r="K134" s="546" t="s">
        <v>300</v>
      </c>
      <c r="L134" s="546">
        <v>1</v>
      </c>
      <c r="M134" s="547"/>
      <c r="N134" s="548" t="str">
        <f t="shared" si="20"/>
        <v>INCLUDED</v>
      </c>
      <c r="O134" s="634">
        <f t="shared" si="21"/>
        <v>0</v>
      </c>
      <c r="P134" s="634">
        <f t="shared" si="26"/>
        <v>0</v>
      </c>
      <c r="Q134" s="634">
        <f>Discount!$H$36</f>
        <v>0</v>
      </c>
      <c r="R134" s="639">
        <f t="shared" si="23"/>
        <v>0</v>
      </c>
      <c r="S134" s="639">
        <f t="shared" si="24"/>
        <v>0</v>
      </c>
      <c r="T134" s="749">
        <f t="shared" si="25"/>
        <v>0</v>
      </c>
    </row>
    <row r="135" spans="1:20" ht="31.5">
      <c r="A135" s="536">
        <v>6</v>
      </c>
      <c r="B135" s="546">
        <v>7000016714</v>
      </c>
      <c r="C135" s="546">
        <v>50</v>
      </c>
      <c r="D135" s="546" t="s">
        <v>496</v>
      </c>
      <c r="E135" s="546">
        <v>1000025391</v>
      </c>
      <c r="F135" s="546">
        <v>82032000</v>
      </c>
      <c r="G135" s="534"/>
      <c r="H135" s="546">
        <v>18</v>
      </c>
      <c r="I135" s="535"/>
      <c r="J135" s="538" t="s">
        <v>512</v>
      </c>
      <c r="K135" s="546" t="s">
        <v>299</v>
      </c>
      <c r="L135" s="546">
        <v>1</v>
      </c>
      <c r="M135" s="547"/>
      <c r="N135" s="548" t="str">
        <f t="shared" si="20"/>
        <v>INCLUDED</v>
      </c>
      <c r="O135" s="634">
        <f t="shared" si="21"/>
        <v>0</v>
      </c>
      <c r="P135" s="634">
        <f t="shared" si="26"/>
        <v>0</v>
      </c>
      <c r="Q135" s="634">
        <f>Discount!$H$36</f>
        <v>0</v>
      </c>
      <c r="R135" s="639">
        <f t="shared" si="23"/>
        <v>0</v>
      </c>
      <c r="S135" s="639">
        <f t="shared" si="24"/>
        <v>0</v>
      </c>
      <c r="T135" s="749">
        <f t="shared" si="25"/>
        <v>0</v>
      </c>
    </row>
    <row r="136" spans="1:20" ht="47.25">
      <c r="A136" s="459">
        <v>7</v>
      </c>
      <c r="B136" s="546">
        <v>7000016714</v>
      </c>
      <c r="C136" s="546">
        <v>70</v>
      </c>
      <c r="D136" s="546" t="s">
        <v>497</v>
      </c>
      <c r="E136" s="546">
        <v>1000057621</v>
      </c>
      <c r="F136" s="546">
        <v>85371000</v>
      </c>
      <c r="G136" s="534"/>
      <c r="H136" s="546">
        <v>18</v>
      </c>
      <c r="I136" s="535"/>
      <c r="J136" s="538" t="s">
        <v>513</v>
      </c>
      <c r="K136" s="546" t="s">
        <v>299</v>
      </c>
      <c r="L136" s="546">
        <v>2</v>
      </c>
      <c r="M136" s="547"/>
      <c r="N136" s="548" t="str">
        <f t="shared" ref="N136:N170" si="27">IF(M136=0, "INCLUDED", IF(ISERROR(M136*L136), M136, M136*L136))</f>
        <v>INCLUDED</v>
      </c>
      <c r="O136" s="634">
        <f t="shared" ref="O136:O170" si="28">IF(N136="Included",0,N136)</f>
        <v>0</v>
      </c>
      <c r="P136" s="634">
        <f t="shared" ref="P136:P170" si="29">IF( I136="",H136*(IF(N136="Included",0,N136))/100,I136*(IF(N136="Included",0,N136)))</f>
        <v>0</v>
      </c>
      <c r="Q136" s="634">
        <f>Discount!$H$36</f>
        <v>0</v>
      </c>
      <c r="R136" s="639">
        <f t="shared" ref="R136:R170" si="30">Q136*O136</f>
        <v>0</v>
      </c>
      <c r="S136" s="639">
        <f t="shared" ref="S136:S170" si="31">IF(I136="",H136*R136/100,I136*R136)</f>
        <v>0</v>
      </c>
      <c r="T136" s="749">
        <f t="shared" ref="T136:T170" si="32">M136*L136</f>
        <v>0</v>
      </c>
    </row>
    <row r="137" spans="1:20" ht="47.25">
      <c r="A137" s="536">
        <v>8</v>
      </c>
      <c r="B137" s="546">
        <v>7000016714</v>
      </c>
      <c r="C137" s="546">
        <v>80</v>
      </c>
      <c r="D137" s="546" t="s">
        <v>486</v>
      </c>
      <c r="E137" s="546">
        <v>1000049683</v>
      </c>
      <c r="F137" s="546">
        <v>72169990</v>
      </c>
      <c r="G137" s="534"/>
      <c r="H137" s="546">
        <v>18</v>
      </c>
      <c r="I137" s="535"/>
      <c r="J137" s="538" t="s">
        <v>514</v>
      </c>
      <c r="K137" s="546" t="s">
        <v>300</v>
      </c>
      <c r="L137" s="546">
        <v>1</v>
      </c>
      <c r="M137" s="547"/>
      <c r="N137" s="548" t="str">
        <f t="shared" si="27"/>
        <v>INCLUDED</v>
      </c>
      <c r="O137" s="634">
        <f t="shared" si="28"/>
        <v>0</v>
      </c>
      <c r="P137" s="634">
        <f t="shared" si="29"/>
        <v>0</v>
      </c>
      <c r="Q137" s="634">
        <f>Discount!$H$36</f>
        <v>0</v>
      </c>
      <c r="R137" s="639">
        <f t="shared" si="30"/>
        <v>0</v>
      </c>
      <c r="S137" s="639">
        <f t="shared" si="31"/>
        <v>0</v>
      </c>
      <c r="T137" s="749">
        <f t="shared" si="32"/>
        <v>0</v>
      </c>
    </row>
    <row r="138" spans="1:20" ht="31.5">
      <c r="A138" s="459">
        <v>9</v>
      </c>
      <c r="B138" s="546">
        <v>7000016714</v>
      </c>
      <c r="C138" s="546">
        <v>90</v>
      </c>
      <c r="D138" s="546" t="s">
        <v>498</v>
      </c>
      <c r="E138" s="546">
        <v>1000025436</v>
      </c>
      <c r="F138" s="546">
        <v>90271000</v>
      </c>
      <c r="G138" s="534"/>
      <c r="H138" s="546">
        <v>18</v>
      </c>
      <c r="I138" s="535"/>
      <c r="J138" s="538" t="s">
        <v>488</v>
      </c>
      <c r="K138" s="546" t="s">
        <v>299</v>
      </c>
      <c r="L138" s="546">
        <v>1</v>
      </c>
      <c r="M138" s="547"/>
      <c r="N138" s="548" t="str">
        <f t="shared" si="27"/>
        <v>INCLUDED</v>
      </c>
      <c r="O138" s="634">
        <f t="shared" si="28"/>
        <v>0</v>
      </c>
      <c r="P138" s="634">
        <f t="shared" si="29"/>
        <v>0</v>
      </c>
      <c r="Q138" s="634">
        <f>Discount!$H$36</f>
        <v>0</v>
      </c>
      <c r="R138" s="639">
        <f t="shared" si="30"/>
        <v>0</v>
      </c>
      <c r="S138" s="639">
        <f t="shared" si="31"/>
        <v>0</v>
      </c>
      <c r="T138" s="749">
        <f t="shared" si="32"/>
        <v>0</v>
      </c>
    </row>
    <row r="139" spans="1:20" ht="31.5">
      <c r="A139" s="536">
        <v>10</v>
      </c>
      <c r="B139" s="546">
        <v>7000016714</v>
      </c>
      <c r="C139" s="546">
        <v>100</v>
      </c>
      <c r="D139" s="546" t="s">
        <v>498</v>
      </c>
      <c r="E139" s="546">
        <v>1000025440</v>
      </c>
      <c r="F139" s="546">
        <v>85389000</v>
      </c>
      <c r="G139" s="534"/>
      <c r="H139" s="546">
        <v>18</v>
      </c>
      <c r="I139" s="535"/>
      <c r="J139" s="538" t="s">
        <v>515</v>
      </c>
      <c r="K139" s="546" t="s">
        <v>300</v>
      </c>
      <c r="L139" s="546">
        <v>1</v>
      </c>
      <c r="M139" s="547"/>
      <c r="N139" s="548" t="str">
        <f t="shared" si="27"/>
        <v>INCLUDED</v>
      </c>
      <c r="O139" s="634">
        <f t="shared" si="28"/>
        <v>0</v>
      </c>
      <c r="P139" s="634">
        <f t="shared" si="29"/>
        <v>0</v>
      </c>
      <c r="Q139" s="634">
        <f>Discount!$H$36</f>
        <v>0</v>
      </c>
      <c r="R139" s="639">
        <f t="shared" si="30"/>
        <v>0</v>
      </c>
      <c r="S139" s="639">
        <f t="shared" si="31"/>
        <v>0</v>
      </c>
      <c r="T139" s="749">
        <f t="shared" si="32"/>
        <v>0</v>
      </c>
    </row>
    <row r="140" spans="1:20" ht="31.5">
      <c r="A140" s="459">
        <v>11</v>
      </c>
      <c r="B140" s="546">
        <v>7000016714</v>
      </c>
      <c r="C140" s="546">
        <v>110</v>
      </c>
      <c r="D140" s="546" t="s">
        <v>498</v>
      </c>
      <c r="E140" s="546">
        <v>1000032132</v>
      </c>
      <c r="F140" s="546">
        <v>85389000</v>
      </c>
      <c r="G140" s="534"/>
      <c r="H140" s="546">
        <v>18</v>
      </c>
      <c r="I140" s="535"/>
      <c r="J140" s="538" t="s">
        <v>487</v>
      </c>
      <c r="K140" s="546" t="s">
        <v>299</v>
      </c>
      <c r="L140" s="546">
        <v>1</v>
      </c>
      <c r="M140" s="547"/>
      <c r="N140" s="548" t="str">
        <f t="shared" si="27"/>
        <v>INCLUDED</v>
      </c>
      <c r="O140" s="634">
        <f t="shared" si="28"/>
        <v>0</v>
      </c>
      <c r="P140" s="634">
        <f t="shared" si="29"/>
        <v>0</v>
      </c>
      <c r="Q140" s="634">
        <f>Discount!$H$36</f>
        <v>0</v>
      </c>
      <c r="R140" s="639">
        <f t="shared" si="30"/>
        <v>0</v>
      </c>
      <c r="S140" s="639">
        <f t="shared" si="31"/>
        <v>0</v>
      </c>
      <c r="T140" s="749">
        <f t="shared" si="32"/>
        <v>0</v>
      </c>
    </row>
    <row r="141" spans="1:20" ht="47.25">
      <c r="A141" s="536">
        <v>12</v>
      </c>
      <c r="B141" s="546">
        <v>7000016714</v>
      </c>
      <c r="C141" s="546">
        <v>120</v>
      </c>
      <c r="D141" s="546" t="s">
        <v>498</v>
      </c>
      <c r="E141" s="546">
        <v>1000025329</v>
      </c>
      <c r="F141" s="546">
        <v>90318000</v>
      </c>
      <c r="G141" s="534"/>
      <c r="H141" s="546">
        <v>18</v>
      </c>
      <c r="I141" s="535"/>
      <c r="J141" s="538" t="s">
        <v>484</v>
      </c>
      <c r="K141" s="546" t="s">
        <v>299</v>
      </c>
      <c r="L141" s="546">
        <v>1</v>
      </c>
      <c r="M141" s="547"/>
      <c r="N141" s="548" t="str">
        <f t="shared" si="27"/>
        <v>INCLUDED</v>
      </c>
      <c r="O141" s="634">
        <f t="shared" si="28"/>
        <v>0</v>
      </c>
      <c r="P141" s="634">
        <f t="shared" si="29"/>
        <v>0</v>
      </c>
      <c r="Q141" s="634">
        <f>Discount!$H$36</f>
        <v>0</v>
      </c>
      <c r="R141" s="639">
        <f t="shared" si="30"/>
        <v>0</v>
      </c>
      <c r="S141" s="639">
        <f t="shared" si="31"/>
        <v>0</v>
      </c>
      <c r="T141" s="749">
        <f t="shared" si="32"/>
        <v>0</v>
      </c>
    </row>
    <row r="142" spans="1:20" ht="31.5">
      <c r="A142" s="459">
        <v>13</v>
      </c>
      <c r="B142" s="546">
        <v>7000016714</v>
      </c>
      <c r="C142" s="546">
        <v>130</v>
      </c>
      <c r="D142" s="546" t="s">
        <v>499</v>
      </c>
      <c r="E142" s="546">
        <v>1000004401</v>
      </c>
      <c r="F142" s="546">
        <v>85462040</v>
      </c>
      <c r="G142" s="534"/>
      <c r="H142" s="546">
        <v>18</v>
      </c>
      <c r="I142" s="535"/>
      <c r="J142" s="538" t="s">
        <v>516</v>
      </c>
      <c r="K142" s="546" t="s">
        <v>299</v>
      </c>
      <c r="L142" s="546">
        <v>8</v>
      </c>
      <c r="M142" s="547"/>
      <c r="N142" s="548" t="str">
        <f t="shared" si="27"/>
        <v>INCLUDED</v>
      </c>
      <c r="O142" s="634">
        <f t="shared" si="28"/>
        <v>0</v>
      </c>
      <c r="P142" s="634">
        <f t="shared" si="29"/>
        <v>0</v>
      </c>
      <c r="Q142" s="634">
        <f>Discount!$H$36</f>
        <v>0</v>
      </c>
      <c r="R142" s="639">
        <f t="shared" si="30"/>
        <v>0</v>
      </c>
      <c r="S142" s="639">
        <f t="shared" si="31"/>
        <v>0</v>
      </c>
      <c r="T142" s="749">
        <f t="shared" si="32"/>
        <v>0</v>
      </c>
    </row>
    <row r="143" spans="1:20">
      <c r="A143" s="536">
        <v>14</v>
      </c>
      <c r="B143" s="546">
        <v>7000016714</v>
      </c>
      <c r="C143" s="546">
        <v>140</v>
      </c>
      <c r="D143" s="546" t="s">
        <v>500</v>
      </c>
      <c r="E143" s="546">
        <v>1000031964</v>
      </c>
      <c r="F143" s="546">
        <v>85446020</v>
      </c>
      <c r="G143" s="534"/>
      <c r="H143" s="546">
        <v>18</v>
      </c>
      <c r="I143" s="535"/>
      <c r="J143" s="538" t="s">
        <v>517</v>
      </c>
      <c r="K143" s="546" t="s">
        <v>301</v>
      </c>
      <c r="L143" s="546">
        <v>2.9</v>
      </c>
      <c r="M143" s="547"/>
      <c r="N143" s="548" t="str">
        <f t="shared" si="27"/>
        <v>INCLUDED</v>
      </c>
      <c r="O143" s="634">
        <f t="shared" si="28"/>
        <v>0</v>
      </c>
      <c r="P143" s="634">
        <f t="shared" si="29"/>
        <v>0</v>
      </c>
      <c r="Q143" s="634">
        <f>Discount!$H$36</f>
        <v>0</v>
      </c>
      <c r="R143" s="639">
        <f t="shared" si="30"/>
        <v>0</v>
      </c>
      <c r="S143" s="639">
        <f t="shared" si="31"/>
        <v>0</v>
      </c>
      <c r="T143" s="749">
        <f t="shared" si="32"/>
        <v>0</v>
      </c>
    </row>
    <row r="144" spans="1:20">
      <c r="A144" s="459">
        <v>15</v>
      </c>
      <c r="B144" s="546">
        <v>7000016714</v>
      </c>
      <c r="C144" s="546">
        <v>150</v>
      </c>
      <c r="D144" s="546" t="s">
        <v>500</v>
      </c>
      <c r="E144" s="546">
        <v>1000031987</v>
      </c>
      <c r="F144" s="546">
        <v>85446020</v>
      </c>
      <c r="G144" s="534"/>
      <c r="H144" s="546">
        <v>18</v>
      </c>
      <c r="I144" s="535"/>
      <c r="J144" s="538" t="s">
        <v>518</v>
      </c>
      <c r="K144" s="546" t="s">
        <v>301</v>
      </c>
      <c r="L144" s="546">
        <v>1.8</v>
      </c>
      <c r="M144" s="547"/>
      <c r="N144" s="548" t="str">
        <f t="shared" si="27"/>
        <v>INCLUDED</v>
      </c>
      <c r="O144" s="634">
        <f t="shared" si="28"/>
        <v>0</v>
      </c>
      <c r="P144" s="634">
        <f t="shared" si="29"/>
        <v>0</v>
      </c>
      <c r="Q144" s="634">
        <f>Discount!$H$36</f>
        <v>0</v>
      </c>
      <c r="R144" s="639">
        <f t="shared" si="30"/>
        <v>0</v>
      </c>
      <c r="S144" s="639">
        <f t="shared" si="31"/>
        <v>0</v>
      </c>
      <c r="T144" s="749">
        <f t="shared" si="32"/>
        <v>0</v>
      </c>
    </row>
    <row r="145" spans="1:20">
      <c r="A145" s="536">
        <v>16</v>
      </c>
      <c r="B145" s="546">
        <v>7000016714</v>
      </c>
      <c r="C145" s="546">
        <v>160</v>
      </c>
      <c r="D145" s="546" t="s">
        <v>500</v>
      </c>
      <c r="E145" s="546">
        <v>1000031887</v>
      </c>
      <c r="F145" s="546">
        <v>85446020</v>
      </c>
      <c r="G145" s="534"/>
      <c r="H145" s="546">
        <v>18</v>
      </c>
      <c r="I145" s="535"/>
      <c r="J145" s="538" t="s">
        <v>519</v>
      </c>
      <c r="K145" s="546" t="s">
        <v>301</v>
      </c>
      <c r="L145" s="546">
        <v>1.3</v>
      </c>
      <c r="M145" s="547"/>
      <c r="N145" s="548" t="str">
        <f t="shared" si="27"/>
        <v>INCLUDED</v>
      </c>
      <c r="O145" s="634">
        <f t="shared" si="28"/>
        <v>0</v>
      </c>
      <c r="P145" s="634">
        <f t="shared" si="29"/>
        <v>0</v>
      </c>
      <c r="Q145" s="634">
        <f>Discount!$H$36</f>
        <v>0</v>
      </c>
      <c r="R145" s="639">
        <f t="shared" si="30"/>
        <v>0</v>
      </c>
      <c r="S145" s="639">
        <f t="shared" si="31"/>
        <v>0</v>
      </c>
      <c r="T145" s="749">
        <f t="shared" si="32"/>
        <v>0</v>
      </c>
    </row>
    <row r="146" spans="1:20">
      <c r="A146" s="459">
        <v>17</v>
      </c>
      <c r="B146" s="546">
        <v>7000016714</v>
      </c>
      <c r="C146" s="546">
        <v>170</v>
      </c>
      <c r="D146" s="546" t="s">
        <v>500</v>
      </c>
      <c r="E146" s="546">
        <v>1000056264</v>
      </c>
      <c r="F146" s="546">
        <v>85446020</v>
      </c>
      <c r="G146" s="534"/>
      <c r="H146" s="546">
        <v>18</v>
      </c>
      <c r="I146" s="535"/>
      <c r="J146" s="538" t="s">
        <v>520</v>
      </c>
      <c r="K146" s="546" t="s">
        <v>301</v>
      </c>
      <c r="L146" s="546">
        <v>1.5</v>
      </c>
      <c r="M146" s="547"/>
      <c r="N146" s="548" t="str">
        <f t="shared" si="27"/>
        <v>INCLUDED</v>
      </c>
      <c r="O146" s="634">
        <f t="shared" si="28"/>
        <v>0</v>
      </c>
      <c r="P146" s="634">
        <f t="shared" si="29"/>
        <v>0</v>
      </c>
      <c r="Q146" s="634">
        <f>Discount!$H$36</f>
        <v>0</v>
      </c>
      <c r="R146" s="639">
        <f t="shared" si="30"/>
        <v>0</v>
      </c>
      <c r="S146" s="639">
        <f t="shared" si="31"/>
        <v>0</v>
      </c>
      <c r="T146" s="749">
        <f t="shared" si="32"/>
        <v>0</v>
      </c>
    </row>
    <row r="147" spans="1:20">
      <c r="A147" s="536">
        <v>18</v>
      </c>
      <c r="B147" s="546">
        <v>7000016714</v>
      </c>
      <c r="C147" s="546">
        <v>180</v>
      </c>
      <c r="D147" s="546" t="s">
        <v>501</v>
      </c>
      <c r="E147" s="546">
        <v>1000031957</v>
      </c>
      <c r="F147" s="546">
        <v>85446020</v>
      </c>
      <c r="G147" s="534"/>
      <c r="H147" s="546">
        <v>18</v>
      </c>
      <c r="I147" s="535"/>
      <c r="J147" s="538" t="s">
        <v>521</v>
      </c>
      <c r="K147" s="546" t="s">
        <v>301</v>
      </c>
      <c r="L147" s="546">
        <v>2</v>
      </c>
      <c r="M147" s="547"/>
      <c r="N147" s="548" t="str">
        <f t="shared" si="27"/>
        <v>INCLUDED</v>
      </c>
      <c r="O147" s="634">
        <f t="shared" si="28"/>
        <v>0</v>
      </c>
      <c r="P147" s="634">
        <f t="shared" si="29"/>
        <v>0</v>
      </c>
      <c r="Q147" s="634">
        <f>Discount!$H$36</f>
        <v>0</v>
      </c>
      <c r="R147" s="639">
        <f t="shared" si="30"/>
        <v>0</v>
      </c>
      <c r="S147" s="639">
        <f t="shared" si="31"/>
        <v>0</v>
      </c>
      <c r="T147" s="749">
        <f t="shared" si="32"/>
        <v>0</v>
      </c>
    </row>
    <row r="148" spans="1:20">
      <c r="A148" s="459">
        <v>19</v>
      </c>
      <c r="B148" s="546">
        <v>7000016714</v>
      </c>
      <c r="C148" s="546">
        <v>190</v>
      </c>
      <c r="D148" s="546" t="s">
        <v>501</v>
      </c>
      <c r="E148" s="546">
        <v>1000031953</v>
      </c>
      <c r="F148" s="546">
        <v>85446020</v>
      </c>
      <c r="G148" s="534"/>
      <c r="H148" s="546">
        <v>18</v>
      </c>
      <c r="I148" s="535"/>
      <c r="J148" s="538" t="s">
        <v>522</v>
      </c>
      <c r="K148" s="546" t="s">
        <v>301</v>
      </c>
      <c r="L148" s="546">
        <v>2</v>
      </c>
      <c r="M148" s="547"/>
      <c r="N148" s="548" t="str">
        <f t="shared" si="27"/>
        <v>INCLUDED</v>
      </c>
      <c r="O148" s="634">
        <f t="shared" si="28"/>
        <v>0</v>
      </c>
      <c r="P148" s="634">
        <f t="shared" si="29"/>
        <v>0</v>
      </c>
      <c r="Q148" s="634">
        <f>Discount!$H$36</f>
        <v>0</v>
      </c>
      <c r="R148" s="639">
        <f t="shared" si="30"/>
        <v>0</v>
      </c>
      <c r="S148" s="639">
        <f t="shared" si="31"/>
        <v>0</v>
      </c>
      <c r="T148" s="749">
        <f t="shared" si="32"/>
        <v>0</v>
      </c>
    </row>
    <row r="149" spans="1:20">
      <c r="A149" s="536">
        <v>20</v>
      </c>
      <c r="B149" s="546">
        <v>7000016714</v>
      </c>
      <c r="C149" s="546">
        <v>200</v>
      </c>
      <c r="D149" s="546" t="s">
        <v>501</v>
      </c>
      <c r="E149" s="546">
        <v>1000031976</v>
      </c>
      <c r="F149" s="546">
        <v>85446020</v>
      </c>
      <c r="G149" s="534"/>
      <c r="H149" s="546">
        <v>18</v>
      </c>
      <c r="I149" s="535"/>
      <c r="J149" s="538" t="s">
        <v>523</v>
      </c>
      <c r="K149" s="546" t="s">
        <v>301</v>
      </c>
      <c r="L149" s="546">
        <v>2</v>
      </c>
      <c r="M149" s="547"/>
      <c r="N149" s="548" t="str">
        <f t="shared" si="27"/>
        <v>INCLUDED</v>
      </c>
      <c r="O149" s="634">
        <f t="shared" si="28"/>
        <v>0</v>
      </c>
      <c r="P149" s="634">
        <f t="shared" si="29"/>
        <v>0</v>
      </c>
      <c r="Q149" s="634">
        <f>Discount!$H$36</f>
        <v>0</v>
      </c>
      <c r="R149" s="639">
        <f t="shared" si="30"/>
        <v>0</v>
      </c>
      <c r="S149" s="639">
        <f t="shared" si="31"/>
        <v>0</v>
      </c>
      <c r="T149" s="749">
        <f t="shared" si="32"/>
        <v>0</v>
      </c>
    </row>
    <row r="150" spans="1:20">
      <c r="A150" s="459">
        <v>21</v>
      </c>
      <c r="B150" s="546">
        <v>7000016714</v>
      </c>
      <c r="C150" s="546">
        <v>210</v>
      </c>
      <c r="D150" s="546" t="s">
        <v>501</v>
      </c>
      <c r="E150" s="546">
        <v>1000031985</v>
      </c>
      <c r="F150" s="546">
        <v>85446020</v>
      </c>
      <c r="G150" s="534"/>
      <c r="H150" s="546">
        <v>18</v>
      </c>
      <c r="I150" s="535"/>
      <c r="J150" s="538" t="s">
        <v>524</v>
      </c>
      <c r="K150" s="546" t="s">
        <v>301</v>
      </c>
      <c r="L150" s="546">
        <v>4</v>
      </c>
      <c r="M150" s="547"/>
      <c r="N150" s="548" t="str">
        <f t="shared" si="27"/>
        <v>INCLUDED</v>
      </c>
      <c r="O150" s="634">
        <f t="shared" si="28"/>
        <v>0</v>
      </c>
      <c r="P150" s="634">
        <f t="shared" si="29"/>
        <v>0</v>
      </c>
      <c r="Q150" s="634">
        <f>Discount!$H$36</f>
        <v>0</v>
      </c>
      <c r="R150" s="639">
        <f t="shared" si="30"/>
        <v>0</v>
      </c>
      <c r="S150" s="639">
        <f t="shared" si="31"/>
        <v>0</v>
      </c>
      <c r="T150" s="749">
        <f t="shared" si="32"/>
        <v>0</v>
      </c>
    </row>
    <row r="151" spans="1:20">
      <c r="A151" s="536">
        <v>22</v>
      </c>
      <c r="B151" s="546">
        <v>7000016714</v>
      </c>
      <c r="C151" s="546">
        <v>220</v>
      </c>
      <c r="D151" s="546" t="s">
        <v>501</v>
      </c>
      <c r="E151" s="546">
        <v>1000031943</v>
      </c>
      <c r="F151" s="546">
        <v>85446020</v>
      </c>
      <c r="G151" s="534"/>
      <c r="H151" s="546">
        <v>18</v>
      </c>
      <c r="I151" s="535"/>
      <c r="J151" s="538" t="s">
        <v>525</v>
      </c>
      <c r="K151" s="546" t="s">
        <v>301</v>
      </c>
      <c r="L151" s="546">
        <v>0.5</v>
      </c>
      <c r="M151" s="547"/>
      <c r="N151" s="548" t="str">
        <f t="shared" si="27"/>
        <v>INCLUDED</v>
      </c>
      <c r="O151" s="634">
        <f t="shared" si="28"/>
        <v>0</v>
      </c>
      <c r="P151" s="634">
        <f t="shared" si="29"/>
        <v>0</v>
      </c>
      <c r="Q151" s="634">
        <f>Discount!$H$36</f>
        <v>0</v>
      </c>
      <c r="R151" s="639">
        <f t="shared" si="30"/>
        <v>0</v>
      </c>
      <c r="S151" s="639">
        <f t="shared" si="31"/>
        <v>0</v>
      </c>
      <c r="T151" s="749">
        <f t="shared" si="32"/>
        <v>0</v>
      </c>
    </row>
    <row r="152" spans="1:20">
      <c r="A152" s="459">
        <v>23</v>
      </c>
      <c r="B152" s="546">
        <v>7000016714</v>
      </c>
      <c r="C152" s="546">
        <v>230</v>
      </c>
      <c r="D152" s="546" t="s">
        <v>502</v>
      </c>
      <c r="E152" s="546">
        <v>1000014547</v>
      </c>
      <c r="F152" s="546">
        <v>85371000</v>
      </c>
      <c r="G152" s="534"/>
      <c r="H152" s="546">
        <v>18</v>
      </c>
      <c r="I152" s="535"/>
      <c r="J152" s="538" t="s">
        <v>526</v>
      </c>
      <c r="K152" s="546" t="s">
        <v>299</v>
      </c>
      <c r="L152" s="546">
        <v>1</v>
      </c>
      <c r="M152" s="547"/>
      <c r="N152" s="548" t="str">
        <f t="shared" si="27"/>
        <v>INCLUDED</v>
      </c>
      <c r="O152" s="634">
        <f t="shared" si="28"/>
        <v>0</v>
      </c>
      <c r="P152" s="634">
        <f t="shared" si="29"/>
        <v>0</v>
      </c>
      <c r="Q152" s="634">
        <f>Discount!$H$36</f>
        <v>0</v>
      </c>
      <c r="R152" s="639">
        <f t="shared" si="30"/>
        <v>0</v>
      </c>
      <c r="S152" s="639">
        <f t="shared" si="31"/>
        <v>0</v>
      </c>
      <c r="T152" s="749">
        <f t="shared" si="32"/>
        <v>0</v>
      </c>
    </row>
    <row r="153" spans="1:20" ht="31.5">
      <c r="A153" s="536">
        <v>24</v>
      </c>
      <c r="B153" s="546">
        <v>7000016714</v>
      </c>
      <c r="C153" s="546">
        <v>250</v>
      </c>
      <c r="D153" s="546" t="s">
        <v>502</v>
      </c>
      <c r="E153" s="546">
        <v>1000038039</v>
      </c>
      <c r="F153" s="546">
        <v>94051090</v>
      </c>
      <c r="G153" s="534"/>
      <c r="H153" s="546">
        <v>18</v>
      </c>
      <c r="I153" s="535"/>
      <c r="J153" s="538" t="s">
        <v>527</v>
      </c>
      <c r="K153" s="546" t="s">
        <v>299</v>
      </c>
      <c r="L153" s="546">
        <v>4</v>
      </c>
      <c r="M153" s="547"/>
      <c r="N153" s="548" t="str">
        <f t="shared" si="27"/>
        <v>INCLUDED</v>
      </c>
      <c r="O153" s="634">
        <f t="shared" si="28"/>
        <v>0</v>
      </c>
      <c r="P153" s="634">
        <f t="shared" si="29"/>
        <v>0</v>
      </c>
      <c r="Q153" s="634">
        <f>Discount!$H$36</f>
        <v>0</v>
      </c>
      <c r="R153" s="639">
        <f t="shared" si="30"/>
        <v>0</v>
      </c>
      <c r="S153" s="639">
        <f t="shared" si="31"/>
        <v>0</v>
      </c>
      <c r="T153" s="749">
        <f t="shared" si="32"/>
        <v>0</v>
      </c>
    </row>
    <row r="154" spans="1:20" ht="31.5">
      <c r="A154" s="459">
        <v>25</v>
      </c>
      <c r="B154" s="546">
        <v>7000016714</v>
      </c>
      <c r="C154" s="546">
        <v>260</v>
      </c>
      <c r="D154" s="546" t="s">
        <v>502</v>
      </c>
      <c r="E154" s="546">
        <v>1000038325</v>
      </c>
      <c r="F154" s="546">
        <v>94059900</v>
      </c>
      <c r="G154" s="534"/>
      <c r="H154" s="546">
        <v>18</v>
      </c>
      <c r="I154" s="535"/>
      <c r="J154" s="538" t="s">
        <v>528</v>
      </c>
      <c r="K154" s="546" t="s">
        <v>299</v>
      </c>
      <c r="L154" s="546">
        <v>4</v>
      </c>
      <c r="M154" s="547"/>
      <c r="N154" s="548" t="str">
        <f t="shared" si="27"/>
        <v>INCLUDED</v>
      </c>
      <c r="O154" s="634">
        <f t="shared" si="28"/>
        <v>0</v>
      </c>
      <c r="P154" s="634">
        <f t="shared" si="29"/>
        <v>0</v>
      </c>
      <c r="Q154" s="634">
        <f>Discount!$H$36</f>
        <v>0</v>
      </c>
      <c r="R154" s="639">
        <f t="shared" si="30"/>
        <v>0</v>
      </c>
      <c r="S154" s="639">
        <f t="shared" si="31"/>
        <v>0</v>
      </c>
      <c r="T154" s="749">
        <f t="shared" si="32"/>
        <v>0</v>
      </c>
    </row>
    <row r="155" spans="1:20" ht="31.5">
      <c r="A155" s="536">
        <v>26</v>
      </c>
      <c r="B155" s="546">
        <v>7000016714</v>
      </c>
      <c r="C155" s="546">
        <v>270</v>
      </c>
      <c r="D155" s="546" t="s">
        <v>503</v>
      </c>
      <c r="E155" s="546">
        <v>1000058332</v>
      </c>
      <c r="F155" s="546">
        <v>85359030</v>
      </c>
      <c r="G155" s="534"/>
      <c r="H155" s="546">
        <v>18</v>
      </c>
      <c r="I155" s="535"/>
      <c r="J155" s="538" t="s">
        <v>529</v>
      </c>
      <c r="K155" s="546" t="s">
        <v>299</v>
      </c>
      <c r="L155" s="546">
        <v>1</v>
      </c>
      <c r="M155" s="547"/>
      <c r="N155" s="548" t="str">
        <f t="shared" si="27"/>
        <v>INCLUDED</v>
      </c>
      <c r="O155" s="634">
        <f t="shared" si="28"/>
        <v>0</v>
      </c>
      <c r="P155" s="634">
        <f t="shared" si="29"/>
        <v>0</v>
      </c>
      <c r="Q155" s="634">
        <f>Discount!$H$36</f>
        <v>0</v>
      </c>
      <c r="R155" s="639">
        <f t="shared" si="30"/>
        <v>0</v>
      </c>
      <c r="S155" s="639">
        <f t="shared" si="31"/>
        <v>0</v>
      </c>
      <c r="T155" s="749">
        <f t="shared" si="32"/>
        <v>0</v>
      </c>
    </row>
    <row r="156" spans="1:20" ht="47.25">
      <c r="A156" s="459">
        <v>27</v>
      </c>
      <c r="B156" s="546">
        <v>7000016714</v>
      </c>
      <c r="C156" s="546">
        <v>280</v>
      </c>
      <c r="D156" s="546" t="s">
        <v>503</v>
      </c>
      <c r="E156" s="546">
        <v>1000049817</v>
      </c>
      <c r="F156" s="546">
        <v>85359030</v>
      </c>
      <c r="G156" s="534"/>
      <c r="H156" s="546">
        <v>18</v>
      </c>
      <c r="I156" s="535"/>
      <c r="J156" s="538" t="s">
        <v>530</v>
      </c>
      <c r="K156" s="546" t="s">
        <v>300</v>
      </c>
      <c r="L156" s="546">
        <v>2</v>
      </c>
      <c r="M156" s="547"/>
      <c r="N156" s="548" t="str">
        <f t="shared" si="27"/>
        <v>INCLUDED</v>
      </c>
      <c r="O156" s="634">
        <f t="shared" si="28"/>
        <v>0</v>
      </c>
      <c r="P156" s="634">
        <f t="shared" si="29"/>
        <v>0</v>
      </c>
      <c r="Q156" s="634">
        <f>Discount!$H$36</f>
        <v>0</v>
      </c>
      <c r="R156" s="639">
        <f t="shared" si="30"/>
        <v>0</v>
      </c>
      <c r="S156" s="639">
        <f t="shared" si="31"/>
        <v>0</v>
      </c>
      <c r="T156" s="749">
        <f t="shared" si="32"/>
        <v>0</v>
      </c>
    </row>
    <row r="157" spans="1:20" ht="47.25">
      <c r="A157" s="536">
        <v>28</v>
      </c>
      <c r="B157" s="546">
        <v>7000016714</v>
      </c>
      <c r="C157" s="546">
        <v>290</v>
      </c>
      <c r="D157" s="546" t="s">
        <v>503</v>
      </c>
      <c r="E157" s="546">
        <v>1000049753</v>
      </c>
      <c r="F157" s="546">
        <v>85359030</v>
      </c>
      <c r="G157" s="534"/>
      <c r="H157" s="546">
        <v>18</v>
      </c>
      <c r="I157" s="535"/>
      <c r="J157" s="538" t="s">
        <v>531</v>
      </c>
      <c r="K157" s="546" t="s">
        <v>300</v>
      </c>
      <c r="L157" s="546">
        <v>1</v>
      </c>
      <c r="M157" s="547"/>
      <c r="N157" s="548" t="str">
        <f t="shared" si="27"/>
        <v>INCLUDED</v>
      </c>
      <c r="O157" s="634">
        <f t="shared" si="28"/>
        <v>0</v>
      </c>
      <c r="P157" s="634">
        <f t="shared" si="29"/>
        <v>0</v>
      </c>
      <c r="Q157" s="634">
        <f>Discount!$H$36</f>
        <v>0</v>
      </c>
      <c r="R157" s="639">
        <f t="shared" si="30"/>
        <v>0</v>
      </c>
      <c r="S157" s="639">
        <f t="shared" si="31"/>
        <v>0</v>
      </c>
      <c r="T157" s="749">
        <f t="shared" si="32"/>
        <v>0</v>
      </c>
    </row>
    <row r="158" spans="1:20" ht="47.25">
      <c r="A158" s="459">
        <v>29</v>
      </c>
      <c r="B158" s="546">
        <v>7000016714</v>
      </c>
      <c r="C158" s="546">
        <v>300</v>
      </c>
      <c r="D158" s="546" t="s">
        <v>503</v>
      </c>
      <c r="E158" s="546">
        <v>1000049762</v>
      </c>
      <c r="F158" s="546">
        <v>85359030</v>
      </c>
      <c r="G158" s="534"/>
      <c r="H158" s="546">
        <v>18</v>
      </c>
      <c r="I158" s="535"/>
      <c r="J158" s="538" t="s">
        <v>532</v>
      </c>
      <c r="K158" s="546" t="s">
        <v>300</v>
      </c>
      <c r="L158" s="546">
        <v>2</v>
      </c>
      <c r="M158" s="547"/>
      <c r="N158" s="548" t="str">
        <f t="shared" si="27"/>
        <v>INCLUDED</v>
      </c>
      <c r="O158" s="634">
        <f t="shared" si="28"/>
        <v>0</v>
      </c>
      <c r="P158" s="634">
        <f t="shared" si="29"/>
        <v>0</v>
      </c>
      <c r="Q158" s="634">
        <f>Discount!$H$36</f>
        <v>0</v>
      </c>
      <c r="R158" s="639">
        <f t="shared" si="30"/>
        <v>0</v>
      </c>
      <c r="S158" s="639">
        <f t="shared" si="31"/>
        <v>0</v>
      </c>
      <c r="T158" s="749">
        <f t="shared" si="32"/>
        <v>0</v>
      </c>
    </row>
    <row r="159" spans="1:20" ht="31.5">
      <c r="A159" s="536">
        <v>30</v>
      </c>
      <c r="B159" s="546">
        <v>7000016714</v>
      </c>
      <c r="C159" s="546">
        <v>310</v>
      </c>
      <c r="D159" s="546" t="s">
        <v>503</v>
      </c>
      <c r="E159" s="546">
        <v>1000058330</v>
      </c>
      <c r="F159" s="546">
        <v>85359030</v>
      </c>
      <c r="G159" s="534"/>
      <c r="H159" s="546">
        <v>18</v>
      </c>
      <c r="I159" s="535"/>
      <c r="J159" s="538" t="s">
        <v>533</v>
      </c>
      <c r="K159" s="546" t="s">
        <v>300</v>
      </c>
      <c r="L159" s="546">
        <v>1</v>
      </c>
      <c r="M159" s="547"/>
      <c r="N159" s="548" t="str">
        <f t="shared" si="27"/>
        <v>INCLUDED</v>
      </c>
      <c r="O159" s="634">
        <f t="shared" si="28"/>
        <v>0</v>
      </c>
      <c r="P159" s="634">
        <f t="shared" si="29"/>
        <v>0</v>
      </c>
      <c r="Q159" s="634">
        <f>Discount!$H$36</f>
        <v>0</v>
      </c>
      <c r="R159" s="639">
        <f t="shared" si="30"/>
        <v>0</v>
      </c>
      <c r="S159" s="639">
        <f t="shared" si="31"/>
        <v>0</v>
      </c>
      <c r="T159" s="749">
        <f t="shared" si="32"/>
        <v>0</v>
      </c>
    </row>
    <row r="160" spans="1:20" ht="31.5">
      <c r="A160" s="459">
        <v>31</v>
      </c>
      <c r="B160" s="546">
        <v>7000016714</v>
      </c>
      <c r="C160" s="546">
        <v>320</v>
      </c>
      <c r="D160" s="546" t="s">
        <v>503</v>
      </c>
      <c r="E160" s="546">
        <v>1000049750</v>
      </c>
      <c r="F160" s="546">
        <v>85359030</v>
      </c>
      <c r="G160" s="534"/>
      <c r="H160" s="546">
        <v>18</v>
      </c>
      <c r="I160" s="535"/>
      <c r="J160" s="538" t="s">
        <v>534</v>
      </c>
      <c r="K160" s="546" t="s">
        <v>300</v>
      </c>
      <c r="L160" s="546">
        <v>2</v>
      </c>
      <c r="M160" s="547"/>
      <c r="N160" s="548" t="str">
        <f t="shared" si="27"/>
        <v>INCLUDED</v>
      </c>
      <c r="O160" s="634">
        <f t="shared" si="28"/>
        <v>0</v>
      </c>
      <c r="P160" s="634">
        <f t="shared" si="29"/>
        <v>0</v>
      </c>
      <c r="Q160" s="634">
        <f>Discount!$H$36</f>
        <v>0</v>
      </c>
      <c r="R160" s="639">
        <f t="shared" si="30"/>
        <v>0</v>
      </c>
      <c r="S160" s="639">
        <f t="shared" si="31"/>
        <v>0</v>
      </c>
      <c r="T160" s="749">
        <f t="shared" si="32"/>
        <v>0</v>
      </c>
    </row>
    <row r="161" spans="1:20">
      <c r="A161" s="536">
        <v>32</v>
      </c>
      <c r="B161" s="546">
        <v>7000016714</v>
      </c>
      <c r="C161" s="546">
        <v>330</v>
      </c>
      <c r="D161" s="546" t="s">
        <v>503</v>
      </c>
      <c r="E161" s="546">
        <v>1000058331</v>
      </c>
      <c r="F161" s="546">
        <v>85359030</v>
      </c>
      <c r="G161" s="534"/>
      <c r="H161" s="546">
        <v>18</v>
      </c>
      <c r="I161" s="535"/>
      <c r="J161" s="538" t="s">
        <v>535</v>
      </c>
      <c r="K161" s="546" t="s">
        <v>536</v>
      </c>
      <c r="L161" s="546">
        <v>1</v>
      </c>
      <c r="M161" s="547"/>
      <c r="N161" s="548" t="str">
        <f t="shared" si="27"/>
        <v>INCLUDED</v>
      </c>
      <c r="O161" s="634">
        <f t="shared" si="28"/>
        <v>0</v>
      </c>
      <c r="P161" s="634">
        <f t="shared" si="29"/>
        <v>0</v>
      </c>
      <c r="Q161" s="634">
        <f>Discount!$H$36</f>
        <v>0</v>
      </c>
      <c r="R161" s="639">
        <f t="shared" si="30"/>
        <v>0</v>
      </c>
      <c r="S161" s="639">
        <f t="shared" si="31"/>
        <v>0</v>
      </c>
      <c r="T161" s="749">
        <f t="shared" si="32"/>
        <v>0</v>
      </c>
    </row>
    <row r="162" spans="1:20" ht="78.75">
      <c r="A162" s="459">
        <v>33</v>
      </c>
      <c r="B162" s="546">
        <v>7000016714</v>
      </c>
      <c r="C162" s="546">
        <v>340</v>
      </c>
      <c r="D162" s="546" t="s">
        <v>503</v>
      </c>
      <c r="E162" s="546">
        <v>1000049783</v>
      </c>
      <c r="F162" s="546">
        <v>85359030</v>
      </c>
      <c r="G162" s="534"/>
      <c r="H162" s="546">
        <v>18</v>
      </c>
      <c r="I162" s="535"/>
      <c r="J162" s="538" t="s">
        <v>537</v>
      </c>
      <c r="K162" s="546" t="s">
        <v>300</v>
      </c>
      <c r="L162" s="546">
        <v>2</v>
      </c>
      <c r="M162" s="547"/>
      <c r="N162" s="548" t="str">
        <f t="shared" si="27"/>
        <v>INCLUDED</v>
      </c>
      <c r="O162" s="634">
        <f t="shared" si="28"/>
        <v>0</v>
      </c>
      <c r="P162" s="634">
        <f t="shared" si="29"/>
        <v>0</v>
      </c>
      <c r="Q162" s="634">
        <f>Discount!$H$36</f>
        <v>0</v>
      </c>
      <c r="R162" s="639">
        <f t="shared" si="30"/>
        <v>0</v>
      </c>
      <c r="S162" s="639">
        <f t="shared" si="31"/>
        <v>0</v>
      </c>
      <c r="T162" s="749">
        <f t="shared" si="32"/>
        <v>0</v>
      </c>
    </row>
    <row r="163" spans="1:20" ht="31.5">
      <c r="A163" s="536">
        <v>34</v>
      </c>
      <c r="B163" s="546">
        <v>7000016714</v>
      </c>
      <c r="C163" s="546">
        <v>350</v>
      </c>
      <c r="D163" s="546" t="s">
        <v>503</v>
      </c>
      <c r="E163" s="546">
        <v>1000049505</v>
      </c>
      <c r="F163" s="546">
        <v>85359030</v>
      </c>
      <c r="G163" s="534"/>
      <c r="H163" s="546">
        <v>18</v>
      </c>
      <c r="I163" s="535"/>
      <c r="J163" s="538" t="s">
        <v>538</v>
      </c>
      <c r="K163" s="546" t="s">
        <v>299</v>
      </c>
      <c r="L163" s="546">
        <v>3</v>
      </c>
      <c r="M163" s="547"/>
      <c r="N163" s="548" t="str">
        <f t="shared" si="27"/>
        <v>INCLUDED</v>
      </c>
      <c r="O163" s="634">
        <f t="shared" si="28"/>
        <v>0</v>
      </c>
      <c r="P163" s="634">
        <f t="shared" si="29"/>
        <v>0</v>
      </c>
      <c r="Q163" s="634">
        <f>Discount!$H$36</f>
        <v>0</v>
      </c>
      <c r="R163" s="639">
        <f t="shared" si="30"/>
        <v>0</v>
      </c>
      <c r="S163" s="639">
        <f t="shared" si="31"/>
        <v>0</v>
      </c>
      <c r="T163" s="749">
        <f t="shared" si="32"/>
        <v>0</v>
      </c>
    </row>
    <row r="164" spans="1:20" ht="63">
      <c r="A164" s="459">
        <v>35</v>
      </c>
      <c r="B164" s="546">
        <v>7000016714</v>
      </c>
      <c r="C164" s="546">
        <v>360</v>
      </c>
      <c r="D164" s="546" t="s">
        <v>503</v>
      </c>
      <c r="E164" s="546">
        <v>1000058334</v>
      </c>
      <c r="F164" s="546">
        <v>85359030</v>
      </c>
      <c r="G164" s="534"/>
      <c r="H164" s="546">
        <v>18</v>
      </c>
      <c r="I164" s="535"/>
      <c r="J164" s="538" t="s">
        <v>539</v>
      </c>
      <c r="K164" s="546" t="s">
        <v>299</v>
      </c>
      <c r="L164" s="546">
        <v>3</v>
      </c>
      <c r="M164" s="547"/>
      <c r="N164" s="548" t="str">
        <f t="shared" si="27"/>
        <v>INCLUDED</v>
      </c>
      <c r="O164" s="634">
        <f t="shared" si="28"/>
        <v>0</v>
      </c>
      <c r="P164" s="634">
        <f t="shared" si="29"/>
        <v>0</v>
      </c>
      <c r="Q164" s="634">
        <f>Discount!$H$36</f>
        <v>0</v>
      </c>
      <c r="R164" s="639">
        <f t="shared" si="30"/>
        <v>0</v>
      </c>
      <c r="S164" s="639">
        <f t="shared" si="31"/>
        <v>0</v>
      </c>
      <c r="T164" s="749">
        <f t="shared" si="32"/>
        <v>0</v>
      </c>
    </row>
    <row r="165" spans="1:20" ht="47.25">
      <c r="A165" s="536">
        <v>36</v>
      </c>
      <c r="B165" s="546">
        <v>7000016714</v>
      </c>
      <c r="C165" s="546">
        <v>370</v>
      </c>
      <c r="D165" s="546" t="s">
        <v>503</v>
      </c>
      <c r="E165" s="546">
        <v>1000058329</v>
      </c>
      <c r="F165" s="546">
        <v>85359030</v>
      </c>
      <c r="G165" s="534"/>
      <c r="H165" s="546">
        <v>18</v>
      </c>
      <c r="I165" s="535"/>
      <c r="J165" s="538" t="s">
        <v>540</v>
      </c>
      <c r="K165" s="546" t="s">
        <v>299</v>
      </c>
      <c r="L165" s="546">
        <v>3</v>
      </c>
      <c r="M165" s="547"/>
      <c r="N165" s="548" t="str">
        <f t="shared" si="27"/>
        <v>INCLUDED</v>
      </c>
      <c r="O165" s="634">
        <f t="shared" si="28"/>
        <v>0</v>
      </c>
      <c r="P165" s="634">
        <f t="shared" si="29"/>
        <v>0</v>
      </c>
      <c r="Q165" s="634">
        <f>Discount!$H$36</f>
        <v>0</v>
      </c>
      <c r="R165" s="639">
        <f t="shared" si="30"/>
        <v>0</v>
      </c>
      <c r="S165" s="639">
        <f t="shared" si="31"/>
        <v>0</v>
      </c>
      <c r="T165" s="749">
        <f t="shared" si="32"/>
        <v>0</v>
      </c>
    </row>
    <row r="166" spans="1:20" ht="63">
      <c r="A166" s="459">
        <v>37</v>
      </c>
      <c r="B166" s="546">
        <v>7000016714</v>
      </c>
      <c r="C166" s="546">
        <v>390</v>
      </c>
      <c r="D166" s="546" t="s">
        <v>503</v>
      </c>
      <c r="E166" s="546">
        <v>1000049498</v>
      </c>
      <c r="F166" s="546">
        <v>85359030</v>
      </c>
      <c r="G166" s="534"/>
      <c r="H166" s="546">
        <v>18</v>
      </c>
      <c r="I166" s="535"/>
      <c r="J166" s="538" t="s">
        <v>541</v>
      </c>
      <c r="K166" s="546" t="s">
        <v>300</v>
      </c>
      <c r="L166" s="546">
        <v>1</v>
      </c>
      <c r="M166" s="547"/>
      <c r="N166" s="548" t="str">
        <f t="shared" si="27"/>
        <v>INCLUDED</v>
      </c>
      <c r="O166" s="634">
        <f t="shared" si="28"/>
        <v>0</v>
      </c>
      <c r="P166" s="634">
        <f t="shared" si="29"/>
        <v>0</v>
      </c>
      <c r="Q166" s="634">
        <f>Discount!$H$36</f>
        <v>0</v>
      </c>
      <c r="R166" s="639">
        <f t="shared" si="30"/>
        <v>0</v>
      </c>
      <c r="S166" s="639">
        <f t="shared" si="31"/>
        <v>0</v>
      </c>
      <c r="T166" s="749">
        <f t="shared" si="32"/>
        <v>0</v>
      </c>
    </row>
    <row r="167" spans="1:20" ht="31.5">
      <c r="A167" s="536">
        <v>38</v>
      </c>
      <c r="B167" s="546">
        <v>7000016714</v>
      </c>
      <c r="C167" s="546">
        <v>410</v>
      </c>
      <c r="D167" s="546" t="s">
        <v>503</v>
      </c>
      <c r="E167" s="546">
        <v>1000021873</v>
      </c>
      <c r="F167" s="546">
        <v>85389000</v>
      </c>
      <c r="G167" s="534"/>
      <c r="H167" s="546">
        <v>18</v>
      </c>
      <c r="I167" s="535"/>
      <c r="J167" s="538" t="s">
        <v>542</v>
      </c>
      <c r="K167" s="546" t="s">
        <v>300</v>
      </c>
      <c r="L167" s="546">
        <v>3</v>
      </c>
      <c r="M167" s="547"/>
      <c r="N167" s="548" t="str">
        <f t="shared" si="27"/>
        <v>INCLUDED</v>
      </c>
      <c r="O167" s="634">
        <f t="shared" si="28"/>
        <v>0</v>
      </c>
      <c r="P167" s="634">
        <f t="shared" si="29"/>
        <v>0</v>
      </c>
      <c r="Q167" s="634">
        <f>Discount!$H$36</f>
        <v>0</v>
      </c>
      <c r="R167" s="639">
        <f t="shared" si="30"/>
        <v>0</v>
      </c>
      <c r="S167" s="639">
        <f t="shared" si="31"/>
        <v>0</v>
      </c>
      <c r="T167" s="749">
        <f t="shared" si="32"/>
        <v>0</v>
      </c>
    </row>
    <row r="168" spans="1:20" ht="31.5">
      <c r="A168" s="459">
        <v>39</v>
      </c>
      <c r="B168" s="546">
        <v>7000016714</v>
      </c>
      <c r="C168" s="546">
        <v>420</v>
      </c>
      <c r="D168" s="546" t="s">
        <v>503</v>
      </c>
      <c r="E168" s="546">
        <v>1000009208</v>
      </c>
      <c r="F168" s="546">
        <v>85389000</v>
      </c>
      <c r="G168" s="534"/>
      <c r="H168" s="546">
        <v>18</v>
      </c>
      <c r="I168" s="535"/>
      <c r="J168" s="538" t="s">
        <v>543</v>
      </c>
      <c r="K168" s="546" t="s">
        <v>300</v>
      </c>
      <c r="L168" s="546">
        <v>3</v>
      </c>
      <c r="M168" s="547"/>
      <c r="N168" s="548" t="str">
        <f t="shared" si="27"/>
        <v>INCLUDED</v>
      </c>
      <c r="O168" s="634">
        <f t="shared" si="28"/>
        <v>0</v>
      </c>
      <c r="P168" s="634">
        <f t="shared" si="29"/>
        <v>0</v>
      </c>
      <c r="Q168" s="634">
        <f>Discount!$H$36</f>
        <v>0</v>
      </c>
      <c r="R168" s="639">
        <f t="shared" si="30"/>
        <v>0</v>
      </c>
      <c r="S168" s="639">
        <f t="shared" si="31"/>
        <v>0</v>
      </c>
      <c r="T168" s="749">
        <f t="shared" si="32"/>
        <v>0</v>
      </c>
    </row>
    <row r="169" spans="1:20" ht="47.25">
      <c r="A169" s="536">
        <v>40</v>
      </c>
      <c r="B169" s="546">
        <v>7000016714</v>
      </c>
      <c r="C169" s="546">
        <v>430</v>
      </c>
      <c r="D169" s="546" t="s">
        <v>503</v>
      </c>
      <c r="E169" s="546">
        <v>1000058324</v>
      </c>
      <c r="F169" s="546">
        <v>85359030</v>
      </c>
      <c r="G169" s="534"/>
      <c r="H169" s="546">
        <v>18</v>
      </c>
      <c r="I169" s="535"/>
      <c r="J169" s="538" t="s">
        <v>544</v>
      </c>
      <c r="K169" s="546" t="s">
        <v>300</v>
      </c>
      <c r="L169" s="546">
        <v>1</v>
      </c>
      <c r="M169" s="547"/>
      <c r="N169" s="548" t="str">
        <f t="shared" si="27"/>
        <v>INCLUDED</v>
      </c>
      <c r="O169" s="634">
        <f t="shared" si="28"/>
        <v>0</v>
      </c>
      <c r="P169" s="634">
        <f t="shared" si="29"/>
        <v>0</v>
      </c>
      <c r="Q169" s="634">
        <f>Discount!$H$36</f>
        <v>0</v>
      </c>
      <c r="R169" s="639">
        <f t="shared" si="30"/>
        <v>0</v>
      </c>
      <c r="S169" s="639">
        <f t="shared" si="31"/>
        <v>0</v>
      </c>
      <c r="T169" s="749">
        <f t="shared" si="32"/>
        <v>0</v>
      </c>
    </row>
    <row r="170" spans="1:20" ht="31.5">
      <c r="A170" s="459">
        <v>41</v>
      </c>
      <c r="B170" s="546">
        <v>7000016714</v>
      </c>
      <c r="C170" s="546">
        <v>440</v>
      </c>
      <c r="D170" s="546" t="s">
        <v>503</v>
      </c>
      <c r="E170" s="546">
        <v>1000007067</v>
      </c>
      <c r="F170" s="546">
        <v>85389000</v>
      </c>
      <c r="G170" s="534"/>
      <c r="H170" s="546">
        <v>18</v>
      </c>
      <c r="I170" s="535"/>
      <c r="J170" s="538" t="s">
        <v>545</v>
      </c>
      <c r="K170" s="546" t="s">
        <v>300</v>
      </c>
      <c r="L170" s="546">
        <v>1</v>
      </c>
      <c r="M170" s="547"/>
      <c r="N170" s="548" t="str">
        <f t="shared" si="27"/>
        <v>INCLUDED</v>
      </c>
      <c r="O170" s="634">
        <f t="shared" si="28"/>
        <v>0</v>
      </c>
      <c r="P170" s="634">
        <f t="shared" si="29"/>
        <v>0</v>
      </c>
      <c r="Q170" s="634">
        <f>Discount!$H$36</f>
        <v>0</v>
      </c>
      <c r="R170" s="639">
        <f t="shared" si="30"/>
        <v>0</v>
      </c>
      <c r="S170" s="639">
        <f t="shared" si="31"/>
        <v>0</v>
      </c>
      <c r="T170" s="749">
        <f t="shared" si="32"/>
        <v>0</v>
      </c>
    </row>
    <row r="171" spans="1:20" ht="31.5">
      <c r="A171" s="536">
        <v>42</v>
      </c>
      <c r="B171" s="546">
        <v>7000016714</v>
      </c>
      <c r="C171" s="546">
        <v>450</v>
      </c>
      <c r="D171" s="546" t="s">
        <v>503</v>
      </c>
      <c r="E171" s="546">
        <v>1000058323</v>
      </c>
      <c r="F171" s="546">
        <v>85359030</v>
      </c>
      <c r="G171" s="534"/>
      <c r="H171" s="546">
        <v>18</v>
      </c>
      <c r="I171" s="535"/>
      <c r="J171" s="538" t="s">
        <v>546</v>
      </c>
      <c r="K171" s="546" t="s">
        <v>299</v>
      </c>
      <c r="L171" s="546">
        <v>1</v>
      </c>
      <c r="M171" s="547"/>
      <c r="N171" s="548" t="str">
        <f t="shared" si="20"/>
        <v>INCLUDED</v>
      </c>
      <c r="O171" s="634">
        <f t="shared" si="21"/>
        <v>0</v>
      </c>
      <c r="P171" s="634">
        <f t="shared" si="26"/>
        <v>0</v>
      </c>
      <c r="Q171" s="634">
        <f>Discount!$H$36</f>
        <v>0</v>
      </c>
      <c r="R171" s="639">
        <f t="shared" si="23"/>
        <v>0</v>
      </c>
      <c r="S171" s="639">
        <f t="shared" si="24"/>
        <v>0</v>
      </c>
      <c r="T171" s="749">
        <f t="shared" si="25"/>
        <v>0</v>
      </c>
    </row>
    <row r="172" spans="1:20" ht="63">
      <c r="A172" s="459">
        <v>43</v>
      </c>
      <c r="B172" s="546">
        <v>7000016714</v>
      </c>
      <c r="C172" s="546">
        <v>460</v>
      </c>
      <c r="D172" s="546" t="s">
        <v>503</v>
      </c>
      <c r="E172" s="546">
        <v>1000058320</v>
      </c>
      <c r="F172" s="546">
        <v>85359030</v>
      </c>
      <c r="G172" s="534"/>
      <c r="H172" s="546">
        <v>18</v>
      </c>
      <c r="I172" s="535"/>
      <c r="J172" s="538" t="s">
        <v>547</v>
      </c>
      <c r="K172" s="546" t="s">
        <v>300</v>
      </c>
      <c r="L172" s="546">
        <v>1</v>
      </c>
      <c r="M172" s="547"/>
      <c r="N172" s="548" t="str">
        <f t="shared" si="20"/>
        <v>INCLUDED</v>
      </c>
      <c r="O172" s="634">
        <f t="shared" si="21"/>
        <v>0</v>
      </c>
      <c r="P172" s="634">
        <f t="shared" si="26"/>
        <v>0</v>
      </c>
      <c r="Q172" s="634">
        <f>Discount!$H$36</f>
        <v>0</v>
      </c>
      <c r="R172" s="639">
        <f t="shared" si="23"/>
        <v>0</v>
      </c>
      <c r="S172" s="639">
        <f t="shared" si="24"/>
        <v>0</v>
      </c>
      <c r="T172" s="749">
        <f t="shared" si="25"/>
        <v>0</v>
      </c>
    </row>
    <row r="173" spans="1:20" ht="47.25">
      <c r="A173" s="536">
        <v>44</v>
      </c>
      <c r="B173" s="546">
        <v>7000016714</v>
      </c>
      <c r="C173" s="546">
        <v>470</v>
      </c>
      <c r="D173" s="546" t="s">
        <v>503</v>
      </c>
      <c r="E173" s="546">
        <v>1000049759</v>
      </c>
      <c r="F173" s="546">
        <v>85359030</v>
      </c>
      <c r="G173" s="534"/>
      <c r="H173" s="546">
        <v>18</v>
      </c>
      <c r="I173" s="535"/>
      <c r="J173" s="538" t="s">
        <v>548</v>
      </c>
      <c r="K173" s="546" t="s">
        <v>300</v>
      </c>
      <c r="L173" s="546">
        <v>1</v>
      </c>
      <c r="M173" s="547"/>
      <c r="N173" s="548" t="str">
        <f t="shared" si="20"/>
        <v>INCLUDED</v>
      </c>
      <c r="O173" s="634">
        <f t="shared" si="21"/>
        <v>0</v>
      </c>
      <c r="P173" s="634">
        <f t="shared" si="26"/>
        <v>0</v>
      </c>
      <c r="Q173" s="634">
        <f>Discount!$H$36</f>
        <v>0</v>
      </c>
      <c r="R173" s="639">
        <f t="shared" si="23"/>
        <v>0</v>
      </c>
      <c r="S173" s="639">
        <f t="shared" si="24"/>
        <v>0</v>
      </c>
      <c r="T173" s="749">
        <f t="shared" si="25"/>
        <v>0</v>
      </c>
    </row>
    <row r="174" spans="1:20" ht="47.25">
      <c r="A174" s="459">
        <v>45</v>
      </c>
      <c r="B174" s="546">
        <v>7000016714</v>
      </c>
      <c r="C174" s="546">
        <v>480</v>
      </c>
      <c r="D174" s="546" t="s">
        <v>503</v>
      </c>
      <c r="E174" s="546">
        <v>1000058319</v>
      </c>
      <c r="F174" s="546">
        <v>85359030</v>
      </c>
      <c r="G174" s="534"/>
      <c r="H174" s="546">
        <v>18</v>
      </c>
      <c r="I174" s="535"/>
      <c r="J174" s="538" t="s">
        <v>549</v>
      </c>
      <c r="K174" s="546" t="s">
        <v>300</v>
      </c>
      <c r="L174" s="546">
        <v>1</v>
      </c>
      <c r="M174" s="547"/>
      <c r="N174" s="548" t="str">
        <f t="shared" si="20"/>
        <v>INCLUDED</v>
      </c>
      <c r="O174" s="634">
        <f t="shared" si="21"/>
        <v>0</v>
      </c>
      <c r="P174" s="634">
        <f t="shared" si="26"/>
        <v>0</v>
      </c>
      <c r="Q174" s="634">
        <f>Discount!$H$36</f>
        <v>0</v>
      </c>
      <c r="R174" s="639">
        <f t="shared" si="23"/>
        <v>0</v>
      </c>
      <c r="S174" s="639">
        <f t="shared" si="24"/>
        <v>0</v>
      </c>
      <c r="T174" s="749">
        <f t="shared" si="25"/>
        <v>0</v>
      </c>
    </row>
    <row r="175" spans="1:20" ht="47.25">
      <c r="A175" s="536">
        <v>46</v>
      </c>
      <c r="B175" s="546">
        <v>7000016714</v>
      </c>
      <c r="C175" s="546">
        <v>490</v>
      </c>
      <c r="D175" s="546" t="s">
        <v>503</v>
      </c>
      <c r="E175" s="546">
        <v>1000058322</v>
      </c>
      <c r="F175" s="546">
        <v>85359030</v>
      </c>
      <c r="G175" s="534"/>
      <c r="H175" s="546">
        <v>18</v>
      </c>
      <c r="I175" s="535"/>
      <c r="J175" s="538" t="s">
        <v>550</v>
      </c>
      <c r="K175" s="546" t="s">
        <v>300</v>
      </c>
      <c r="L175" s="546">
        <v>1</v>
      </c>
      <c r="M175" s="547"/>
      <c r="N175" s="548" t="str">
        <f t="shared" si="20"/>
        <v>INCLUDED</v>
      </c>
      <c r="O175" s="634">
        <f t="shared" si="21"/>
        <v>0</v>
      </c>
      <c r="P175" s="634">
        <f t="shared" si="26"/>
        <v>0</v>
      </c>
      <c r="Q175" s="634">
        <f>Discount!$H$36</f>
        <v>0</v>
      </c>
      <c r="R175" s="639">
        <f t="shared" si="23"/>
        <v>0</v>
      </c>
      <c r="S175" s="639">
        <f t="shared" si="24"/>
        <v>0</v>
      </c>
      <c r="T175" s="749">
        <f t="shared" si="25"/>
        <v>0</v>
      </c>
    </row>
    <row r="176" spans="1:20" ht="47.25">
      <c r="A176" s="459">
        <v>47</v>
      </c>
      <c r="B176" s="546">
        <v>7000016714</v>
      </c>
      <c r="C176" s="546">
        <v>500</v>
      </c>
      <c r="D176" s="546" t="s">
        <v>503</v>
      </c>
      <c r="E176" s="546">
        <v>1000049835</v>
      </c>
      <c r="F176" s="546">
        <v>85359030</v>
      </c>
      <c r="G176" s="534"/>
      <c r="H176" s="546">
        <v>18</v>
      </c>
      <c r="I176" s="535"/>
      <c r="J176" s="538" t="s">
        <v>551</v>
      </c>
      <c r="K176" s="546" t="s">
        <v>300</v>
      </c>
      <c r="L176" s="546">
        <v>1</v>
      </c>
      <c r="M176" s="547"/>
      <c r="N176" s="548" t="str">
        <f t="shared" si="20"/>
        <v>INCLUDED</v>
      </c>
      <c r="O176" s="634">
        <f t="shared" si="21"/>
        <v>0</v>
      </c>
      <c r="P176" s="634">
        <f t="shared" si="26"/>
        <v>0</v>
      </c>
      <c r="Q176" s="634">
        <f>Discount!$H$36</f>
        <v>0</v>
      </c>
      <c r="R176" s="639">
        <f t="shared" si="23"/>
        <v>0</v>
      </c>
      <c r="S176" s="639">
        <f t="shared" si="24"/>
        <v>0</v>
      </c>
      <c r="T176" s="749">
        <f t="shared" si="25"/>
        <v>0</v>
      </c>
    </row>
    <row r="177" spans="1:20" ht="47.25">
      <c r="A177" s="536">
        <v>48</v>
      </c>
      <c r="B177" s="546">
        <v>7000016714</v>
      </c>
      <c r="C177" s="546">
        <v>510</v>
      </c>
      <c r="D177" s="546" t="s">
        <v>503</v>
      </c>
      <c r="E177" s="546">
        <v>1000049795</v>
      </c>
      <c r="F177" s="546">
        <v>85359030</v>
      </c>
      <c r="G177" s="534"/>
      <c r="H177" s="546">
        <v>18</v>
      </c>
      <c r="I177" s="535"/>
      <c r="J177" s="538" t="s">
        <v>552</v>
      </c>
      <c r="K177" s="546" t="s">
        <v>300</v>
      </c>
      <c r="L177" s="546">
        <v>1</v>
      </c>
      <c r="M177" s="547"/>
      <c r="N177" s="548" t="str">
        <f t="shared" si="20"/>
        <v>INCLUDED</v>
      </c>
      <c r="O177" s="634">
        <f t="shared" si="21"/>
        <v>0</v>
      </c>
      <c r="P177" s="634">
        <f t="shared" si="26"/>
        <v>0</v>
      </c>
      <c r="Q177" s="634">
        <f>Discount!$H$36</f>
        <v>0</v>
      </c>
      <c r="R177" s="639">
        <f t="shared" si="23"/>
        <v>0</v>
      </c>
      <c r="S177" s="639">
        <f t="shared" si="24"/>
        <v>0</v>
      </c>
      <c r="T177" s="749">
        <f t="shared" si="25"/>
        <v>0</v>
      </c>
    </row>
    <row r="178" spans="1:20" ht="47.25">
      <c r="A178" s="459">
        <v>49</v>
      </c>
      <c r="B178" s="546">
        <v>7000016714</v>
      </c>
      <c r="C178" s="546">
        <v>520</v>
      </c>
      <c r="D178" s="546" t="s">
        <v>503</v>
      </c>
      <c r="E178" s="546">
        <v>1000049808</v>
      </c>
      <c r="F178" s="546">
        <v>85359030</v>
      </c>
      <c r="G178" s="534"/>
      <c r="H178" s="546">
        <v>18</v>
      </c>
      <c r="I178" s="535"/>
      <c r="J178" s="538" t="s">
        <v>553</v>
      </c>
      <c r="K178" s="546" t="s">
        <v>300</v>
      </c>
      <c r="L178" s="546">
        <v>1</v>
      </c>
      <c r="M178" s="547"/>
      <c r="N178" s="548" t="str">
        <f t="shared" si="20"/>
        <v>INCLUDED</v>
      </c>
      <c r="O178" s="634">
        <f t="shared" si="21"/>
        <v>0</v>
      </c>
      <c r="P178" s="634">
        <f t="shared" si="26"/>
        <v>0</v>
      </c>
      <c r="Q178" s="634">
        <f>Discount!$H$36</f>
        <v>0</v>
      </c>
      <c r="R178" s="639">
        <f t="shared" si="23"/>
        <v>0</v>
      </c>
      <c r="S178" s="639">
        <f t="shared" si="24"/>
        <v>0</v>
      </c>
      <c r="T178" s="749">
        <f t="shared" si="25"/>
        <v>0</v>
      </c>
    </row>
    <row r="179" spans="1:20" ht="63">
      <c r="A179" s="536">
        <v>50</v>
      </c>
      <c r="B179" s="546">
        <v>7000016714</v>
      </c>
      <c r="C179" s="546">
        <v>530</v>
      </c>
      <c r="D179" s="546" t="s">
        <v>503</v>
      </c>
      <c r="E179" s="546">
        <v>1000049805</v>
      </c>
      <c r="F179" s="546">
        <v>85359030</v>
      </c>
      <c r="G179" s="534"/>
      <c r="H179" s="546">
        <v>18</v>
      </c>
      <c r="I179" s="535"/>
      <c r="J179" s="538" t="s">
        <v>554</v>
      </c>
      <c r="K179" s="546" t="s">
        <v>300</v>
      </c>
      <c r="L179" s="546">
        <v>1</v>
      </c>
      <c r="M179" s="547"/>
      <c r="N179" s="548" t="str">
        <f t="shared" si="20"/>
        <v>INCLUDED</v>
      </c>
      <c r="O179" s="634">
        <f t="shared" si="21"/>
        <v>0</v>
      </c>
      <c r="P179" s="634">
        <f t="shared" si="26"/>
        <v>0</v>
      </c>
      <c r="Q179" s="634">
        <f>Discount!$H$36</f>
        <v>0</v>
      </c>
      <c r="R179" s="639">
        <f t="shared" si="23"/>
        <v>0</v>
      </c>
      <c r="S179" s="639">
        <f t="shared" si="24"/>
        <v>0</v>
      </c>
      <c r="T179" s="749">
        <f t="shared" si="25"/>
        <v>0</v>
      </c>
    </row>
    <row r="180" spans="1:20" ht="47.25">
      <c r="A180" s="459">
        <v>51</v>
      </c>
      <c r="B180" s="546">
        <v>7000016714</v>
      </c>
      <c r="C180" s="546">
        <v>540</v>
      </c>
      <c r="D180" s="546" t="s">
        <v>503</v>
      </c>
      <c r="E180" s="546">
        <v>1000058321</v>
      </c>
      <c r="F180" s="546">
        <v>85359030</v>
      </c>
      <c r="G180" s="534"/>
      <c r="H180" s="546">
        <v>18</v>
      </c>
      <c r="I180" s="535"/>
      <c r="J180" s="538" t="s">
        <v>555</v>
      </c>
      <c r="K180" s="546" t="s">
        <v>300</v>
      </c>
      <c r="L180" s="546">
        <v>1</v>
      </c>
      <c r="M180" s="547"/>
      <c r="N180" s="548" t="str">
        <f t="shared" si="20"/>
        <v>INCLUDED</v>
      </c>
      <c r="O180" s="634">
        <f t="shared" si="21"/>
        <v>0</v>
      </c>
      <c r="P180" s="634">
        <f t="shared" si="26"/>
        <v>0</v>
      </c>
      <c r="Q180" s="634">
        <f>Discount!$H$36</f>
        <v>0</v>
      </c>
      <c r="R180" s="639">
        <f t="shared" si="23"/>
        <v>0</v>
      </c>
      <c r="S180" s="639">
        <f t="shared" si="24"/>
        <v>0</v>
      </c>
      <c r="T180" s="749">
        <f t="shared" si="25"/>
        <v>0</v>
      </c>
    </row>
    <row r="181" spans="1:20" ht="47.25">
      <c r="A181" s="536">
        <v>52</v>
      </c>
      <c r="B181" s="546">
        <v>7000016714</v>
      </c>
      <c r="C181" s="546">
        <v>550</v>
      </c>
      <c r="D181" s="546" t="s">
        <v>503</v>
      </c>
      <c r="E181" s="546">
        <v>1000049799</v>
      </c>
      <c r="F181" s="546">
        <v>85359030</v>
      </c>
      <c r="G181" s="534"/>
      <c r="H181" s="546">
        <v>18</v>
      </c>
      <c r="I181" s="535"/>
      <c r="J181" s="538" t="s">
        <v>556</v>
      </c>
      <c r="K181" s="546" t="s">
        <v>300</v>
      </c>
      <c r="L181" s="546">
        <v>1</v>
      </c>
      <c r="M181" s="547"/>
      <c r="N181" s="548" t="str">
        <f t="shared" si="20"/>
        <v>INCLUDED</v>
      </c>
      <c r="O181" s="634">
        <f t="shared" si="21"/>
        <v>0</v>
      </c>
      <c r="P181" s="634">
        <f t="shared" si="26"/>
        <v>0</v>
      </c>
      <c r="Q181" s="634">
        <f>Discount!$H$36</f>
        <v>0</v>
      </c>
      <c r="R181" s="639">
        <f t="shared" si="23"/>
        <v>0</v>
      </c>
      <c r="S181" s="639">
        <f t="shared" si="24"/>
        <v>0</v>
      </c>
      <c r="T181" s="749">
        <f t="shared" si="25"/>
        <v>0</v>
      </c>
    </row>
    <row r="182" spans="1:20" ht="63">
      <c r="A182" s="459">
        <v>53</v>
      </c>
      <c r="B182" s="546">
        <v>7000016714</v>
      </c>
      <c r="C182" s="546">
        <v>560</v>
      </c>
      <c r="D182" s="546" t="s">
        <v>503</v>
      </c>
      <c r="E182" s="546">
        <v>1000058325</v>
      </c>
      <c r="F182" s="546">
        <v>85359030</v>
      </c>
      <c r="G182" s="534"/>
      <c r="H182" s="546">
        <v>18</v>
      </c>
      <c r="I182" s="535"/>
      <c r="J182" s="538" t="s">
        <v>557</v>
      </c>
      <c r="K182" s="546" t="s">
        <v>300</v>
      </c>
      <c r="L182" s="546">
        <v>1</v>
      </c>
      <c r="M182" s="547"/>
      <c r="N182" s="548" t="str">
        <f t="shared" ref="N182" si="33">IF(M182=0, "INCLUDED", IF(ISERROR(M182*L182), M182, M182*L182))</f>
        <v>INCLUDED</v>
      </c>
      <c r="O182" s="634">
        <f t="shared" ref="O182" si="34">IF(N182="Included",0,N182)</f>
        <v>0</v>
      </c>
      <c r="P182" s="634">
        <f t="shared" ref="P182" si="35">IF( I182="",H182*(IF(N182="Included",0,N182))/100,I182*(IF(N182="Included",0,N182)))</f>
        <v>0</v>
      </c>
      <c r="Q182" s="634">
        <f>Discount!$H$36</f>
        <v>0</v>
      </c>
      <c r="R182" s="639">
        <f t="shared" ref="R182" si="36">Q182*O182</f>
        <v>0</v>
      </c>
      <c r="S182" s="639">
        <f t="shared" ref="S182" si="37">IF(I182="",H182*R182/100,I182*R182)</f>
        <v>0</v>
      </c>
      <c r="T182" s="749">
        <f t="shared" ref="T182" si="38">M182*L182</f>
        <v>0</v>
      </c>
    </row>
    <row r="183" spans="1:20" ht="78.75">
      <c r="A183" s="536">
        <v>54</v>
      </c>
      <c r="B183" s="546">
        <v>7000016714</v>
      </c>
      <c r="C183" s="546">
        <v>570</v>
      </c>
      <c r="D183" s="546" t="s">
        <v>503</v>
      </c>
      <c r="E183" s="546">
        <v>1000058318</v>
      </c>
      <c r="F183" s="546">
        <v>85359030</v>
      </c>
      <c r="G183" s="534"/>
      <c r="H183" s="546">
        <v>18</v>
      </c>
      <c r="I183" s="535"/>
      <c r="J183" s="538" t="s">
        <v>558</v>
      </c>
      <c r="K183" s="546" t="s">
        <v>300</v>
      </c>
      <c r="L183" s="546">
        <v>1</v>
      </c>
      <c r="M183" s="547"/>
      <c r="N183" s="548" t="str">
        <f t="shared" si="20"/>
        <v>INCLUDED</v>
      </c>
      <c r="O183" s="634">
        <f t="shared" si="21"/>
        <v>0</v>
      </c>
      <c r="P183" s="634">
        <f t="shared" si="26"/>
        <v>0</v>
      </c>
      <c r="Q183" s="634">
        <f>Discount!$H$36</f>
        <v>0</v>
      </c>
      <c r="R183" s="639">
        <f t="shared" si="23"/>
        <v>0</v>
      </c>
      <c r="S183" s="639">
        <f t="shared" si="24"/>
        <v>0</v>
      </c>
      <c r="T183" s="749">
        <f t="shared" si="25"/>
        <v>0</v>
      </c>
    </row>
    <row r="184" spans="1:20" ht="47.25">
      <c r="A184" s="459">
        <v>55</v>
      </c>
      <c r="B184" s="546">
        <v>7000016714</v>
      </c>
      <c r="C184" s="546">
        <v>580</v>
      </c>
      <c r="D184" s="546" t="s">
        <v>503</v>
      </c>
      <c r="E184" s="546">
        <v>1000049495</v>
      </c>
      <c r="F184" s="546">
        <v>85359030</v>
      </c>
      <c r="G184" s="534"/>
      <c r="H184" s="546">
        <v>18</v>
      </c>
      <c r="I184" s="535"/>
      <c r="J184" s="538" t="s">
        <v>559</v>
      </c>
      <c r="K184" s="546" t="s">
        <v>300</v>
      </c>
      <c r="L184" s="546">
        <v>1</v>
      </c>
      <c r="M184" s="547"/>
      <c r="N184" s="548" t="str">
        <f t="shared" si="20"/>
        <v>INCLUDED</v>
      </c>
      <c r="O184" s="634">
        <f t="shared" si="21"/>
        <v>0</v>
      </c>
      <c r="P184" s="634">
        <f t="shared" si="26"/>
        <v>0</v>
      </c>
      <c r="Q184" s="634">
        <f>Discount!$H$36</f>
        <v>0</v>
      </c>
      <c r="R184" s="639">
        <f t="shared" si="23"/>
        <v>0</v>
      </c>
      <c r="S184" s="639">
        <f t="shared" si="24"/>
        <v>0</v>
      </c>
      <c r="T184" s="749">
        <f t="shared" si="25"/>
        <v>0</v>
      </c>
    </row>
    <row r="185" spans="1:20" ht="63">
      <c r="A185" s="536">
        <v>56</v>
      </c>
      <c r="B185" s="546">
        <v>7000016714</v>
      </c>
      <c r="C185" s="546">
        <v>590</v>
      </c>
      <c r="D185" s="546" t="s">
        <v>503</v>
      </c>
      <c r="E185" s="546">
        <v>1000049802</v>
      </c>
      <c r="F185" s="546">
        <v>85359030</v>
      </c>
      <c r="G185" s="534"/>
      <c r="H185" s="546">
        <v>18</v>
      </c>
      <c r="I185" s="535"/>
      <c r="J185" s="538" t="s">
        <v>560</v>
      </c>
      <c r="K185" s="546" t="s">
        <v>300</v>
      </c>
      <c r="L185" s="546">
        <v>1</v>
      </c>
      <c r="M185" s="547"/>
      <c r="N185" s="548" t="str">
        <f t="shared" si="20"/>
        <v>INCLUDED</v>
      </c>
      <c r="O185" s="634">
        <f t="shared" si="21"/>
        <v>0</v>
      </c>
      <c r="P185" s="634">
        <f t="shared" si="26"/>
        <v>0</v>
      </c>
      <c r="Q185" s="634">
        <f>Discount!$H$36</f>
        <v>0</v>
      </c>
      <c r="R185" s="639">
        <f t="shared" si="23"/>
        <v>0</v>
      </c>
      <c r="S185" s="639">
        <f t="shared" si="24"/>
        <v>0</v>
      </c>
      <c r="T185" s="749">
        <f t="shared" si="25"/>
        <v>0</v>
      </c>
    </row>
    <row r="186" spans="1:20" ht="315">
      <c r="A186" s="459">
        <v>57</v>
      </c>
      <c r="B186" s="546">
        <v>7000016714</v>
      </c>
      <c r="C186" s="546">
        <v>610</v>
      </c>
      <c r="D186" s="546" t="s">
        <v>503</v>
      </c>
      <c r="E186" s="546">
        <v>1000058314</v>
      </c>
      <c r="F186" s="546">
        <v>85359030</v>
      </c>
      <c r="G186" s="534"/>
      <c r="H186" s="546">
        <v>18</v>
      </c>
      <c r="I186" s="535"/>
      <c r="J186" s="538" t="s">
        <v>561</v>
      </c>
      <c r="K186" s="546" t="s">
        <v>299</v>
      </c>
      <c r="L186" s="546">
        <v>1</v>
      </c>
      <c r="M186" s="547"/>
      <c r="N186" s="548" t="str">
        <f t="shared" si="20"/>
        <v>INCLUDED</v>
      </c>
      <c r="O186" s="634">
        <f t="shared" si="21"/>
        <v>0</v>
      </c>
      <c r="P186" s="634">
        <f t="shared" si="26"/>
        <v>0</v>
      </c>
      <c r="Q186" s="634">
        <f>Discount!$H$36</f>
        <v>0</v>
      </c>
      <c r="R186" s="639">
        <f t="shared" si="23"/>
        <v>0</v>
      </c>
      <c r="S186" s="639">
        <f t="shared" si="24"/>
        <v>0</v>
      </c>
      <c r="T186" s="749">
        <f t="shared" si="25"/>
        <v>0</v>
      </c>
    </row>
    <row r="187" spans="1:20" ht="110.25">
      <c r="A187" s="536">
        <v>58</v>
      </c>
      <c r="B187" s="546">
        <v>7000016714</v>
      </c>
      <c r="C187" s="546">
        <v>620</v>
      </c>
      <c r="D187" s="546" t="s">
        <v>503</v>
      </c>
      <c r="E187" s="546">
        <v>1000058305</v>
      </c>
      <c r="F187" s="546">
        <v>85359030</v>
      </c>
      <c r="G187" s="534"/>
      <c r="H187" s="546">
        <v>18</v>
      </c>
      <c r="I187" s="535"/>
      <c r="J187" s="538" t="s">
        <v>562</v>
      </c>
      <c r="K187" s="546" t="s">
        <v>300</v>
      </c>
      <c r="L187" s="546">
        <v>1</v>
      </c>
      <c r="M187" s="547"/>
      <c r="N187" s="548" t="str">
        <f t="shared" si="20"/>
        <v>INCLUDED</v>
      </c>
      <c r="O187" s="634">
        <f t="shared" si="21"/>
        <v>0</v>
      </c>
      <c r="P187" s="634">
        <f t="shared" si="26"/>
        <v>0</v>
      </c>
      <c r="Q187" s="634">
        <f>Discount!$H$36</f>
        <v>0</v>
      </c>
      <c r="R187" s="639">
        <f t="shared" si="23"/>
        <v>0</v>
      </c>
      <c r="S187" s="639">
        <f t="shared" si="24"/>
        <v>0</v>
      </c>
      <c r="T187" s="749">
        <f t="shared" si="25"/>
        <v>0</v>
      </c>
    </row>
    <row r="188" spans="1:20" ht="110.25">
      <c r="A188" s="459">
        <v>59</v>
      </c>
      <c r="B188" s="546">
        <v>7000016714</v>
      </c>
      <c r="C188" s="546">
        <v>630</v>
      </c>
      <c r="D188" s="546" t="s">
        <v>503</v>
      </c>
      <c r="E188" s="546">
        <v>1000058312</v>
      </c>
      <c r="F188" s="546">
        <v>85359030</v>
      </c>
      <c r="G188" s="534"/>
      <c r="H188" s="546">
        <v>18</v>
      </c>
      <c r="I188" s="535"/>
      <c r="J188" s="538" t="s">
        <v>563</v>
      </c>
      <c r="K188" s="546" t="s">
        <v>300</v>
      </c>
      <c r="L188" s="546">
        <v>1</v>
      </c>
      <c r="M188" s="547"/>
      <c r="N188" s="548" t="str">
        <f t="shared" si="20"/>
        <v>INCLUDED</v>
      </c>
      <c r="O188" s="634">
        <f t="shared" si="21"/>
        <v>0</v>
      </c>
      <c r="P188" s="634">
        <f t="shared" si="26"/>
        <v>0</v>
      </c>
      <c r="Q188" s="634">
        <f>Discount!$H$36</f>
        <v>0</v>
      </c>
      <c r="R188" s="639">
        <f t="shared" si="23"/>
        <v>0</v>
      </c>
      <c r="S188" s="639">
        <f t="shared" si="24"/>
        <v>0</v>
      </c>
      <c r="T188" s="749">
        <f t="shared" si="25"/>
        <v>0</v>
      </c>
    </row>
    <row r="189" spans="1:20" ht="110.25">
      <c r="A189" s="536">
        <v>60</v>
      </c>
      <c r="B189" s="546">
        <v>7000016714</v>
      </c>
      <c r="C189" s="546">
        <v>640</v>
      </c>
      <c r="D189" s="546" t="s">
        <v>503</v>
      </c>
      <c r="E189" s="546">
        <v>1000058308</v>
      </c>
      <c r="F189" s="546">
        <v>85359030</v>
      </c>
      <c r="G189" s="534"/>
      <c r="H189" s="546">
        <v>18</v>
      </c>
      <c r="I189" s="535"/>
      <c r="J189" s="538" t="s">
        <v>564</v>
      </c>
      <c r="K189" s="546" t="s">
        <v>300</v>
      </c>
      <c r="L189" s="546">
        <v>1</v>
      </c>
      <c r="M189" s="547"/>
      <c r="N189" s="548" t="str">
        <f t="shared" si="20"/>
        <v>INCLUDED</v>
      </c>
      <c r="O189" s="634">
        <f t="shared" si="21"/>
        <v>0</v>
      </c>
      <c r="P189" s="634">
        <f t="shared" si="26"/>
        <v>0</v>
      </c>
      <c r="Q189" s="634">
        <f>Discount!$H$36</f>
        <v>0</v>
      </c>
      <c r="R189" s="639">
        <f t="shared" si="23"/>
        <v>0</v>
      </c>
      <c r="S189" s="639">
        <f t="shared" si="24"/>
        <v>0</v>
      </c>
      <c r="T189" s="749">
        <f t="shared" si="25"/>
        <v>0</v>
      </c>
    </row>
    <row r="190" spans="1:20" ht="47.25">
      <c r="A190" s="459">
        <v>61</v>
      </c>
      <c r="B190" s="546">
        <v>7000016714</v>
      </c>
      <c r="C190" s="546">
        <v>650</v>
      </c>
      <c r="D190" s="546" t="s">
        <v>503</v>
      </c>
      <c r="E190" s="546">
        <v>1000049776</v>
      </c>
      <c r="F190" s="546">
        <v>85359030</v>
      </c>
      <c r="G190" s="534"/>
      <c r="H190" s="546">
        <v>18</v>
      </c>
      <c r="I190" s="535"/>
      <c r="J190" s="538" t="s">
        <v>565</v>
      </c>
      <c r="K190" s="546" t="s">
        <v>300</v>
      </c>
      <c r="L190" s="546">
        <v>1</v>
      </c>
      <c r="M190" s="547"/>
      <c r="N190" s="548" t="str">
        <f t="shared" si="20"/>
        <v>INCLUDED</v>
      </c>
      <c r="O190" s="634">
        <f t="shared" si="21"/>
        <v>0</v>
      </c>
      <c r="P190" s="634">
        <f t="shared" si="26"/>
        <v>0</v>
      </c>
      <c r="Q190" s="634">
        <f>Discount!$H$36</f>
        <v>0</v>
      </c>
      <c r="R190" s="639">
        <f t="shared" si="23"/>
        <v>0</v>
      </c>
      <c r="S190" s="639">
        <f t="shared" si="24"/>
        <v>0</v>
      </c>
      <c r="T190" s="749">
        <f t="shared" si="25"/>
        <v>0</v>
      </c>
    </row>
    <row r="191" spans="1:20" ht="47.25">
      <c r="A191" s="536">
        <v>62</v>
      </c>
      <c r="B191" s="546">
        <v>7000016714</v>
      </c>
      <c r="C191" s="546">
        <v>660</v>
      </c>
      <c r="D191" s="546" t="s">
        <v>503</v>
      </c>
      <c r="E191" s="546">
        <v>1000049778</v>
      </c>
      <c r="F191" s="546">
        <v>85359030</v>
      </c>
      <c r="G191" s="534"/>
      <c r="H191" s="546">
        <v>18</v>
      </c>
      <c r="I191" s="535"/>
      <c r="J191" s="538" t="s">
        <v>566</v>
      </c>
      <c r="K191" s="546" t="s">
        <v>300</v>
      </c>
      <c r="L191" s="546">
        <v>1</v>
      </c>
      <c r="M191" s="547"/>
      <c r="N191" s="548" t="str">
        <f t="shared" si="20"/>
        <v>INCLUDED</v>
      </c>
      <c r="O191" s="634">
        <f t="shared" si="21"/>
        <v>0</v>
      </c>
      <c r="P191" s="634">
        <f t="shared" si="26"/>
        <v>0</v>
      </c>
      <c r="Q191" s="634">
        <f>Discount!$H$36</f>
        <v>0</v>
      </c>
      <c r="R191" s="639">
        <f t="shared" si="23"/>
        <v>0</v>
      </c>
      <c r="S191" s="639">
        <f t="shared" si="24"/>
        <v>0</v>
      </c>
      <c r="T191" s="749">
        <f t="shared" si="25"/>
        <v>0</v>
      </c>
    </row>
    <row r="192" spans="1:20" ht="31.5">
      <c r="A192" s="459">
        <v>63</v>
      </c>
      <c r="B192" s="546">
        <v>7000016714</v>
      </c>
      <c r="C192" s="546">
        <v>670</v>
      </c>
      <c r="D192" s="546" t="s">
        <v>503</v>
      </c>
      <c r="E192" s="546">
        <v>1000058306</v>
      </c>
      <c r="F192" s="546">
        <v>85359030</v>
      </c>
      <c r="G192" s="534"/>
      <c r="H192" s="546">
        <v>18</v>
      </c>
      <c r="I192" s="535"/>
      <c r="J192" s="538" t="s">
        <v>567</v>
      </c>
      <c r="K192" s="546" t="s">
        <v>300</v>
      </c>
      <c r="L192" s="546">
        <v>1</v>
      </c>
      <c r="M192" s="547"/>
      <c r="N192" s="548" t="str">
        <f t="shared" si="20"/>
        <v>INCLUDED</v>
      </c>
      <c r="O192" s="634">
        <f t="shared" si="21"/>
        <v>0</v>
      </c>
      <c r="P192" s="634">
        <f t="shared" si="26"/>
        <v>0</v>
      </c>
      <c r="Q192" s="634">
        <f>Discount!$H$36</f>
        <v>0</v>
      </c>
      <c r="R192" s="639">
        <f t="shared" si="23"/>
        <v>0</v>
      </c>
      <c r="S192" s="639">
        <f t="shared" si="24"/>
        <v>0</v>
      </c>
      <c r="T192" s="749">
        <f t="shared" si="25"/>
        <v>0</v>
      </c>
    </row>
    <row r="193" spans="1:20" ht="31.5">
      <c r="A193" s="536">
        <v>64</v>
      </c>
      <c r="B193" s="546">
        <v>7000016714</v>
      </c>
      <c r="C193" s="546">
        <v>680</v>
      </c>
      <c r="D193" s="546" t="s">
        <v>503</v>
      </c>
      <c r="E193" s="546">
        <v>1000058313</v>
      </c>
      <c r="F193" s="546">
        <v>85359030</v>
      </c>
      <c r="G193" s="534"/>
      <c r="H193" s="546">
        <v>18</v>
      </c>
      <c r="I193" s="535"/>
      <c r="J193" s="538" t="s">
        <v>568</v>
      </c>
      <c r="K193" s="546" t="s">
        <v>300</v>
      </c>
      <c r="L193" s="546">
        <v>1</v>
      </c>
      <c r="M193" s="547"/>
      <c r="N193" s="548" t="str">
        <f t="shared" si="20"/>
        <v>INCLUDED</v>
      </c>
      <c r="O193" s="634">
        <f t="shared" si="21"/>
        <v>0</v>
      </c>
      <c r="P193" s="634">
        <f t="shared" si="26"/>
        <v>0</v>
      </c>
      <c r="Q193" s="634">
        <f>Discount!$H$36</f>
        <v>0</v>
      </c>
      <c r="R193" s="639">
        <f t="shared" si="23"/>
        <v>0</v>
      </c>
      <c r="S193" s="639">
        <f t="shared" si="24"/>
        <v>0</v>
      </c>
      <c r="T193" s="749">
        <f t="shared" si="25"/>
        <v>0</v>
      </c>
    </row>
    <row r="194" spans="1:20" ht="31.5">
      <c r="A194" s="459">
        <v>65</v>
      </c>
      <c r="B194" s="546">
        <v>7000016714</v>
      </c>
      <c r="C194" s="546">
        <v>690</v>
      </c>
      <c r="D194" s="546" t="s">
        <v>503</v>
      </c>
      <c r="E194" s="546">
        <v>1000058307</v>
      </c>
      <c r="F194" s="546">
        <v>85359030</v>
      </c>
      <c r="G194" s="534"/>
      <c r="H194" s="546">
        <v>18</v>
      </c>
      <c r="I194" s="535"/>
      <c r="J194" s="538" t="s">
        <v>569</v>
      </c>
      <c r="K194" s="546" t="s">
        <v>299</v>
      </c>
      <c r="L194" s="546">
        <v>1</v>
      </c>
      <c r="M194" s="547"/>
      <c r="N194" s="548" t="str">
        <f t="shared" si="20"/>
        <v>INCLUDED</v>
      </c>
      <c r="O194" s="634">
        <f t="shared" si="21"/>
        <v>0</v>
      </c>
      <c r="P194" s="634">
        <f t="shared" si="26"/>
        <v>0</v>
      </c>
      <c r="Q194" s="634">
        <f>Discount!$H$36</f>
        <v>0</v>
      </c>
      <c r="R194" s="639">
        <f t="shared" si="23"/>
        <v>0</v>
      </c>
      <c r="S194" s="639">
        <f t="shared" si="24"/>
        <v>0</v>
      </c>
      <c r="T194" s="749">
        <f t="shared" si="25"/>
        <v>0</v>
      </c>
    </row>
    <row r="195" spans="1:20" ht="31.5">
      <c r="A195" s="536">
        <v>66</v>
      </c>
      <c r="B195" s="546">
        <v>7000016714</v>
      </c>
      <c r="C195" s="546">
        <v>700</v>
      </c>
      <c r="D195" s="546" t="s">
        <v>503</v>
      </c>
      <c r="E195" s="546">
        <v>1000058315</v>
      </c>
      <c r="F195" s="546">
        <v>85359030</v>
      </c>
      <c r="G195" s="534"/>
      <c r="H195" s="546">
        <v>18</v>
      </c>
      <c r="I195" s="535"/>
      <c r="J195" s="538" t="s">
        <v>570</v>
      </c>
      <c r="K195" s="546" t="s">
        <v>299</v>
      </c>
      <c r="L195" s="546">
        <v>1</v>
      </c>
      <c r="M195" s="547"/>
      <c r="N195" s="548" t="str">
        <f t="shared" si="20"/>
        <v>INCLUDED</v>
      </c>
      <c r="O195" s="634">
        <f t="shared" si="21"/>
        <v>0</v>
      </c>
      <c r="P195" s="634">
        <f t="shared" si="26"/>
        <v>0</v>
      </c>
      <c r="Q195" s="634">
        <f>Discount!$H$36</f>
        <v>0</v>
      </c>
      <c r="R195" s="639">
        <f t="shared" si="23"/>
        <v>0</v>
      </c>
      <c r="S195" s="639">
        <f t="shared" si="24"/>
        <v>0</v>
      </c>
      <c r="T195" s="749">
        <f t="shared" si="25"/>
        <v>0</v>
      </c>
    </row>
    <row r="196" spans="1:20" ht="63">
      <c r="A196" s="459">
        <v>67</v>
      </c>
      <c r="B196" s="546">
        <v>7000016714</v>
      </c>
      <c r="C196" s="546">
        <v>710</v>
      </c>
      <c r="D196" s="546" t="s">
        <v>503</v>
      </c>
      <c r="E196" s="546">
        <v>1000058327</v>
      </c>
      <c r="F196" s="546">
        <v>85359030</v>
      </c>
      <c r="G196" s="534"/>
      <c r="H196" s="546">
        <v>18</v>
      </c>
      <c r="I196" s="535"/>
      <c r="J196" s="538" t="s">
        <v>571</v>
      </c>
      <c r="K196" s="546" t="s">
        <v>299</v>
      </c>
      <c r="L196" s="546">
        <v>1</v>
      </c>
      <c r="M196" s="547"/>
      <c r="N196" s="548" t="str">
        <f t="shared" si="20"/>
        <v>INCLUDED</v>
      </c>
      <c r="O196" s="634">
        <f t="shared" si="21"/>
        <v>0</v>
      </c>
      <c r="P196" s="634">
        <f t="shared" si="26"/>
        <v>0</v>
      </c>
      <c r="Q196" s="634">
        <f>Discount!$H$36</f>
        <v>0</v>
      </c>
      <c r="R196" s="639">
        <f t="shared" si="23"/>
        <v>0</v>
      </c>
      <c r="S196" s="639">
        <f t="shared" si="24"/>
        <v>0</v>
      </c>
      <c r="T196" s="749">
        <f t="shared" si="25"/>
        <v>0</v>
      </c>
    </row>
    <row r="197" spans="1:20" ht="63">
      <c r="A197" s="536">
        <v>68</v>
      </c>
      <c r="B197" s="546">
        <v>7000016714</v>
      </c>
      <c r="C197" s="546">
        <v>720</v>
      </c>
      <c r="D197" s="546" t="s">
        <v>503</v>
      </c>
      <c r="E197" s="546">
        <v>1000058326</v>
      </c>
      <c r="F197" s="546">
        <v>85359030</v>
      </c>
      <c r="G197" s="534"/>
      <c r="H197" s="546">
        <v>18</v>
      </c>
      <c r="I197" s="535"/>
      <c r="J197" s="538" t="s">
        <v>572</v>
      </c>
      <c r="K197" s="546" t="s">
        <v>299</v>
      </c>
      <c r="L197" s="546">
        <v>1</v>
      </c>
      <c r="M197" s="547"/>
      <c r="N197" s="548" t="str">
        <f t="shared" si="20"/>
        <v>INCLUDED</v>
      </c>
      <c r="O197" s="634">
        <f t="shared" si="21"/>
        <v>0</v>
      </c>
      <c r="P197" s="634">
        <f t="shared" si="26"/>
        <v>0</v>
      </c>
      <c r="Q197" s="634">
        <f>Discount!$H$36</f>
        <v>0</v>
      </c>
      <c r="R197" s="639">
        <f t="shared" si="23"/>
        <v>0</v>
      </c>
      <c r="S197" s="639">
        <f t="shared" si="24"/>
        <v>0</v>
      </c>
      <c r="T197" s="749">
        <f t="shared" si="25"/>
        <v>0</v>
      </c>
    </row>
    <row r="198" spans="1:20" ht="31.5">
      <c r="A198" s="459">
        <v>69</v>
      </c>
      <c r="B198" s="546">
        <v>7000016714</v>
      </c>
      <c r="C198" s="546">
        <v>730</v>
      </c>
      <c r="D198" s="546" t="s">
        <v>503</v>
      </c>
      <c r="E198" s="546">
        <v>1000058328</v>
      </c>
      <c r="F198" s="546">
        <v>85359030</v>
      </c>
      <c r="G198" s="534"/>
      <c r="H198" s="546">
        <v>18</v>
      </c>
      <c r="I198" s="535"/>
      <c r="J198" s="538" t="s">
        <v>573</v>
      </c>
      <c r="K198" s="546" t="s">
        <v>299</v>
      </c>
      <c r="L198" s="546">
        <v>1</v>
      </c>
      <c r="M198" s="547"/>
      <c r="N198" s="548" t="str">
        <f t="shared" si="20"/>
        <v>INCLUDED</v>
      </c>
      <c r="O198" s="634">
        <f t="shared" si="21"/>
        <v>0</v>
      </c>
      <c r="P198" s="634">
        <f t="shared" si="26"/>
        <v>0</v>
      </c>
      <c r="Q198" s="634">
        <f>Discount!$H$36</f>
        <v>0</v>
      </c>
      <c r="R198" s="639">
        <f t="shared" si="23"/>
        <v>0</v>
      </c>
      <c r="S198" s="639">
        <f t="shared" si="24"/>
        <v>0</v>
      </c>
      <c r="T198" s="749">
        <f t="shared" si="25"/>
        <v>0</v>
      </c>
    </row>
    <row r="199" spans="1:20" ht="31.5">
      <c r="A199" s="536">
        <v>70</v>
      </c>
      <c r="B199" s="546">
        <v>7000016714</v>
      </c>
      <c r="C199" s="546">
        <v>900</v>
      </c>
      <c r="D199" s="546" t="s">
        <v>503</v>
      </c>
      <c r="E199" s="546">
        <v>1000062658</v>
      </c>
      <c r="F199" s="546">
        <v>85359030</v>
      </c>
      <c r="G199" s="534"/>
      <c r="H199" s="546">
        <v>18</v>
      </c>
      <c r="I199" s="535"/>
      <c r="J199" s="538" t="s">
        <v>790</v>
      </c>
      <c r="K199" s="546" t="s">
        <v>299</v>
      </c>
      <c r="L199" s="546">
        <v>1</v>
      </c>
      <c r="M199" s="547"/>
      <c r="N199" s="548" t="str">
        <f t="shared" si="20"/>
        <v>INCLUDED</v>
      </c>
      <c r="O199" s="634">
        <f t="shared" si="21"/>
        <v>0</v>
      </c>
      <c r="P199" s="634">
        <f t="shared" si="26"/>
        <v>0</v>
      </c>
      <c r="Q199" s="634">
        <f>Discount!$H$36</f>
        <v>0</v>
      </c>
      <c r="R199" s="639">
        <f t="shared" si="23"/>
        <v>0</v>
      </c>
      <c r="S199" s="639">
        <f t="shared" si="24"/>
        <v>0</v>
      </c>
      <c r="T199" s="749">
        <f t="shared" si="25"/>
        <v>0</v>
      </c>
    </row>
    <row r="200" spans="1:20" ht="63">
      <c r="A200" s="459">
        <v>71</v>
      </c>
      <c r="B200" s="546">
        <v>7000016714</v>
      </c>
      <c r="C200" s="546">
        <v>920</v>
      </c>
      <c r="D200" s="546" t="s">
        <v>503</v>
      </c>
      <c r="E200" s="546">
        <v>1000062657</v>
      </c>
      <c r="F200" s="546">
        <v>85359030</v>
      </c>
      <c r="G200" s="534"/>
      <c r="H200" s="546">
        <v>18</v>
      </c>
      <c r="I200" s="535"/>
      <c r="J200" s="538" t="s">
        <v>791</v>
      </c>
      <c r="K200" s="546" t="s">
        <v>300</v>
      </c>
      <c r="L200" s="546">
        <v>1</v>
      </c>
      <c r="M200" s="547"/>
      <c r="N200" s="548" t="str">
        <f t="shared" si="20"/>
        <v>INCLUDED</v>
      </c>
      <c r="O200" s="634">
        <f t="shared" si="21"/>
        <v>0</v>
      </c>
      <c r="P200" s="634">
        <f t="shared" si="26"/>
        <v>0</v>
      </c>
      <c r="Q200" s="634">
        <f>Discount!$H$36</f>
        <v>0</v>
      </c>
      <c r="R200" s="639">
        <f t="shared" si="23"/>
        <v>0</v>
      </c>
      <c r="S200" s="639">
        <f t="shared" si="24"/>
        <v>0</v>
      </c>
      <c r="T200" s="749">
        <f t="shared" si="25"/>
        <v>0</v>
      </c>
    </row>
    <row r="201" spans="1:20" ht="409.5">
      <c r="A201" s="536">
        <v>72</v>
      </c>
      <c r="B201" s="546">
        <v>7000016714</v>
      </c>
      <c r="C201" s="546">
        <v>930</v>
      </c>
      <c r="D201" s="546" t="s">
        <v>503</v>
      </c>
      <c r="E201" s="546">
        <v>1000062656</v>
      </c>
      <c r="F201" s="546">
        <v>85359030</v>
      </c>
      <c r="G201" s="534"/>
      <c r="H201" s="546">
        <v>18</v>
      </c>
      <c r="I201" s="535"/>
      <c r="J201" s="538" t="s">
        <v>792</v>
      </c>
      <c r="K201" s="546" t="s">
        <v>299</v>
      </c>
      <c r="L201" s="546">
        <v>2</v>
      </c>
      <c r="M201" s="547"/>
      <c r="N201" s="548" t="str">
        <f t="shared" si="20"/>
        <v>INCLUDED</v>
      </c>
      <c r="O201" s="634">
        <f t="shared" si="21"/>
        <v>0</v>
      </c>
      <c r="P201" s="634">
        <f t="shared" si="26"/>
        <v>0</v>
      </c>
      <c r="Q201" s="634">
        <f>Discount!$H$36</f>
        <v>0</v>
      </c>
      <c r="R201" s="639">
        <f t="shared" si="23"/>
        <v>0</v>
      </c>
      <c r="S201" s="639">
        <f t="shared" si="24"/>
        <v>0</v>
      </c>
      <c r="T201" s="749">
        <f t="shared" si="25"/>
        <v>0</v>
      </c>
    </row>
    <row r="202" spans="1:20">
      <c r="A202" s="459">
        <v>73</v>
      </c>
      <c r="B202" s="546">
        <v>7000016714</v>
      </c>
      <c r="C202" s="546">
        <v>740</v>
      </c>
      <c r="D202" s="546" t="s">
        <v>504</v>
      </c>
      <c r="E202" s="546">
        <v>1000019912</v>
      </c>
      <c r="F202" s="546">
        <v>85371000</v>
      </c>
      <c r="G202" s="534"/>
      <c r="H202" s="546">
        <v>18</v>
      </c>
      <c r="I202" s="535"/>
      <c r="J202" s="538" t="s">
        <v>574</v>
      </c>
      <c r="K202" s="546" t="s">
        <v>475</v>
      </c>
      <c r="L202" s="546">
        <v>1</v>
      </c>
      <c r="M202" s="547"/>
      <c r="N202" s="548" t="str">
        <f t="shared" si="20"/>
        <v>INCLUDED</v>
      </c>
      <c r="O202" s="634">
        <f t="shared" si="21"/>
        <v>0</v>
      </c>
      <c r="P202" s="634">
        <f t="shared" si="26"/>
        <v>0</v>
      </c>
      <c r="Q202" s="634">
        <f>Discount!$H$36</f>
        <v>0</v>
      </c>
      <c r="R202" s="639">
        <f t="shared" si="23"/>
        <v>0</v>
      </c>
      <c r="S202" s="639">
        <f t="shared" si="24"/>
        <v>0</v>
      </c>
      <c r="T202" s="749">
        <f t="shared" si="25"/>
        <v>0</v>
      </c>
    </row>
    <row r="203" spans="1:20">
      <c r="A203" s="536">
        <v>74</v>
      </c>
      <c r="B203" s="546">
        <v>7000016714</v>
      </c>
      <c r="C203" s="546">
        <v>750</v>
      </c>
      <c r="D203" s="546" t="s">
        <v>504</v>
      </c>
      <c r="E203" s="546">
        <v>1000019927</v>
      </c>
      <c r="F203" s="546">
        <v>85389000</v>
      </c>
      <c r="G203" s="534"/>
      <c r="H203" s="546">
        <v>18</v>
      </c>
      <c r="I203" s="535"/>
      <c r="J203" s="538" t="s">
        <v>575</v>
      </c>
      <c r="K203" s="546" t="s">
        <v>475</v>
      </c>
      <c r="L203" s="546">
        <v>1</v>
      </c>
      <c r="M203" s="547"/>
      <c r="N203" s="548" t="str">
        <f t="shared" si="20"/>
        <v>INCLUDED</v>
      </c>
      <c r="O203" s="634">
        <f t="shared" si="21"/>
        <v>0</v>
      </c>
      <c r="P203" s="634">
        <f t="shared" si="26"/>
        <v>0</v>
      </c>
      <c r="Q203" s="634">
        <f>Discount!$H$36</f>
        <v>0</v>
      </c>
      <c r="R203" s="639">
        <f t="shared" si="23"/>
        <v>0</v>
      </c>
      <c r="S203" s="639">
        <f t="shared" si="24"/>
        <v>0</v>
      </c>
      <c r="T203" s="749">
        <f t="shared" si="25"/>
        <v>0</v>
      </c>
    </row>
    <row r="204" spans="1:20" ht="31.5">
      <c r="A204" s="459">
        <v>75</v>
      </c>
      <c r="B204" s="546">
        <v>7000016714</v>
      </c>
      <c r="C204" s="546">
        <v>810</v>
      </c>
      <c r="D204" s="546" t="s">
        <v>505</v>
      </c>
      <c r="E204" s="546">
        <v>1000017567</v>
      </c>
      <c r="F204" s="546">
        <v>73045930</v>
      </c>
      <c r="G204" s="534"/>
      <c r="H204" s="546">
        <v>18</v>
      </c>
      <c r="I204" s="535"/>
      <c r="J204" s="538" t="s">
        <v>576</v>
      </c>
      <c r="K204" s="546" t="s">
        <v>299</v>
      </c>
      <c r="L204" s="546">
        <v>8</v>
      </c>
      <c r="M204" s="547"/>
      <c r="N204" s="548" t="str">
        <f t="shared" si="20"/>
        <v>INCLUDED</v>
      </c>
      <c r="O204" s="634">
        <f t="shared" si="21"/>
        <v>0</v>
      </c>
      <c r="P204" s="634">
        <f t="shared" ref="P204" si="39">IF( I204="",H204*(IF(N204="Included",0,N204))/100,I204*(IF(N204="Included",0,N204)))</f>
        <v>0</v>
      </c>
      <c r="Q204" s="634">
        <f>Discount!$H$36</f>
        <v>0</v>
      </c>
      <c r="R204" s="639">
        <f t="shared" si="23"/>
        <v>0</v>
      </c>
      <c r="S204" s="639">
        <f t="shared" si="24"/>
        <v>0</v>
      </c>
      <c r="T204" s="749">
        <f t="shared" si="25"/>
        <v>0</v>
      </c>
    </row>
    <row r="205" spans="1:20" ht="47.25">
      <c r="A205" s="536">
        <v>76</v>
      </c>
      <c r="B205" s="546">
        <v>7000016714</v>
      </c>
      <c r="C205" s="546">
        <v>880</v>
      </c>
      <c r="D205" s="546" t="s">
        <v>506</v>
      </c>
      <c r="E205" s="546">
        <v>1000012366</v>
      </c>
      <c r="F205" s="546">
        <v>73082011</v>
      </c>
      <c r="G205" s="534"/>
      <c r="H205" s="546">
        <v>18</v>
      </c>
      <c r="I205" s="535"/>
      <c r="J205" s="538" t="s">
        <v>577</v>
      </c>
      <c r="K205" s="546" t="s">
        <v>299</v>
      </c>
      <c r="L205" s="546">
        <v>32</v>
      </c>
      <c r="M205" s="547"/>
      <c r="N205" s="548" t="str">
        <f t="shared" ref="N205" si="40">IF(M205=0, "INCLUDED", IF(ISERROR(M205*L205), M205, M205*L205))</f>
        <v>INCLUDED</v>
      </c>
      <c r="O205" s="634">
        <f t="shared" ref="O205" si="41">IF(N205="Included",0,N205)</f>
        <v>0</v>
      </c>
      <c r="P205" s="634">
        <f t="shared" ref="P205" si="42">IF( I205="",H205*(IF(N205="Included",0,N205))/100,I205*(IF(N205="Included",0,N205)))</f>
        <v>0</v>
      </c>
      <c r="Q205" s="634">
        <f>Discount!$H$36</f>
        <v>0</v>
      </c>
      <c r="R205" s="639">
        <f t="shared" ref="R205" si="43">Q205*O205</f>
        <v>0</v>
      </c>
      <c r="S205" s="639">
        <f t="shared" ref="S205" si="44">IF(I205="",H205*R205/100,I205*R205)</f>
        <v>0</v>
      </c>
      <c r="T205" s="749">
        <f t="shared" ref="T205" si="45">M205*L205</f>
        <v>0</v>
      </c>
    </row>
    <row r="206" spans="1:20" ht="16.5">
      <c r="A206" s="819" t="s">
        <v>483</v>
      </c>
      <c r="B206" s="819"/>
      <c r="C206" s="819"/>
      <c r="D206" s="819"/>
      <c r="E206" s="819"/>
      <c r="F206" s="819"/>
      <c r="G206" s="819"/>
      <c r="H206" s="819"/>
      <c r="I206" s="819"/>
      <c r="J206" s="819"/>
      <c r="K206" s="819"/>
      <c r="L206" s="819"/>
      <c r="M206" s="819"/>
      <c r="N206" s="735">
        <f>SUM(N18:N205)</f>
        <v>0</v>
      </c>
      <c r="O206" s="635"/>
      <c r="P206" s="636">
        <f>SUM(P18:P205)</f>
        <v>0</v>
      </c>
      <c r="Q206" s="637"/>
      <c r="R206" s="737">
        <f>SUM(R18:R205)</f>
        <v>0</v>
      </c>
      <c r="S206" s="638">
        <f>SUM(S18:S205)</f>
        <v>0</v>
      </c>
      <c r="T206" s="749">
        <f>SUM(T95:T205)</f>
        <v>0</v>
      </c>
    </row>
    <row r="207" spans="1:20" ht="16.5">
      <c r="A207" s="819" t="s">
        <v>271</v>
      </c>
      <c r="B207" s="819"/>
      <c r="C207" s="819"/>
      <c r="D207" s="819"/>
      <c r="E207" s="819"/>
      <c r="F207" s="819"/>
      <c r="G207" s="819"/>
      <c r="H207" s="819"/>
      <c r="I207" s="819"/>
      <c r="J207" s="819"/>
      <c r="K207" s="819"/>
      <c r="L207" s="819"/>
      <c r="M207" s="819"/>
      <c r="N207" s="735">
        <f>'Sch-7'!M18</f>
        <v>0</v>
      </c>
      <c r="O207" s="541"/>
      <c r="P207" s="541"/>
      <c r="Q207" s="516"/>
      <c r="R207" s="516"/>
      <c r="S207" s="516"/>
    </row>
    <row r="208" spans="1:20" ht="16.5">
      <c r="A208" s="819" t="s">
        <v>473</v>
      </c>
      <c r="B208" s="819"/>
      <c r="C208" s="819"/>
      <c r="D208" s="819"/>
      <c r="E208" s="819"/>
      <c r="F208" s="819"/>
      <c r="G208" s="819"/>
      <c r="H208" s="819"/>
      <c r="I208" s="819"/>
      <c r="J208" s="819"/>
      <c r="K208" s="819"/>
      <c r="L208" s="819"/>
      <c r="M208" s="819"/>
      <c r="N208" s="735">
        <f>N206+N207</f>
        <v>0</v>
      </c>
      <c r="O208" s="541"/>
      <c r="P208" s="541"/>
      <c r="Q208" s="516"/>
      <c r="R208" s="516"/>
      <c r="S208" s="516"/>
    </row>
    <row r="209" spans="1:19" ht="16.5">
      <c r="A209" s="543"/>
      <c r="B209" s="821" t="s">
        <v>311</v>
      </c>
      <c r="C209" s="821"/>
      <c r="D209" s="821"/>
      <c r="E209" s="821"/>
      <c r="F209" s="821"/>
      <c r="G209" s="821"/>
      <c r="H209" s="821"/>
      <c r="I209" s="821"/>
      <c r="J209" s="821"/>
      <c r="K209" s="821"/>
      <c r="L209" s="821"/>
      <c r="M209" s="821"/>
      <c r="N209" s="821"/>
      <c r="O209" s="541"/>
      <c r="P209" s="541"/>
      <c r="Q209" s="516"/>
      <c r="R209" s="516"/>
      <c r="S209" s="516"/>
    </row>
    <row r="210" spans="1:19">
      <c r="A210" s="543"/>
      <c r="B210" s="543"/>
      <c r="C210" s="543"/>
      <c r="D210" s="545"/>
      <c r="E210" s="543"/>
      <c r="F210" s="543"/>
      <c r="G210" s="543"/>
      <c r="H210" s="543"/>
      <c r="I210" s="543"/>
      <c r="J210" s="545"/>
      <c r="K210" s="543"/>
      <c r="L210" s="543"/>
      <c r="M210" s="543"/>
      <c r="N210" s="543"/>
      <c r="O210" s="516"/>
      <c r="P210" s="516"/>
      <c r="Q210" s="516"/>
      <c r="R210" s="516"/>
      <c r="S210" s="516"/>
    </row>
    <row r="211" spans="1:19" ht="16.5">
      <c r="A211" s="543"/>
      <c r="B211" s="543" t="s">
        <v>315</v>
      </c>
      <c r="C211" s="823" t="str">
        <f>'Names of Bidder'!D27&amp;" "&amp;'Names of Bidder'!E27&amp;" "&amp;'Names of Bidder'!F27</f>
        <v xml:space="preserve">  </v>
      </c>
      <c r="D211" s="820"/>
      <c r="E211" s="543"/>
      <c r="F211" s="543"/>
      <c r="G211" s="543"/>
      <c r="H211" s="543"/>
      <c r="I211" s="544"/>
      <c r="J211" s="740" t="s">
        <v>317</v>
      </c>
      <c r="K211" s="822" t="str">
        <f>IF('Names of Bidder'!D24="","",'Names of Bidder'!D24)</f>
        <v/>
      </c>
      <c r="L211" s="822"/>
      <c r="M211" s="822"/>
      <c r="N211" s="822"/>
      <c r="O211" s="516"/>
      <c r="P211" s="516"/>
      <c r="Q211" s="516"/>
      <c r="R211" s="516"/>
      <c r="S211" s="516"/>
    </row>
    <row r="212" spans="1:19" ht="16.5">
      <c r="A212" s="543"/>
      <c r="B212" s="543" t="s">
        <v>316</v>
      </c>
      <c r="C212" s="820" t="str">
        <f>IF('Names of Bidder'!D28="","",'Names of Bidder'!D28)</f>
        <v/>
      </c>
      <c r="D212" s="820"/>
      <c r="E212" s="543"/>
      <c r="F212" s="543"/>
      <c r="G212" s="543"/>
      <c r="H212" s="543"/>
      <c r="I212" s="544"/>
      <c r="J212" s="740" t="s">
        <v>124</v>
      </c>
      <c r="K212" s="822" t="str">
        <f>IF('Names of Bidder'!D25="","",'Names of Bidder'!D25)</f>
        <v/>
      </c>
      <c r="L212" s="822"/>
      <c r="M212" s="822"/>
      <c r="N212" s="822"/>
      <c r="O212" s="516"/>
      <c r="P212" s="516"/>
      <c r="Q212" s="516"/>
      <c r="R212" s="516"/>
      <c r="S212" s="516"/>
    </row>
    <row r="213" spans="1:19">
      <c r="A213" s="543"/>
      <c r="B213" s="543"/>
      <c r="C213" s="543"/>
      <c r="D213" s="545"/>
      <c r="E213" s="543"/>
      <c r="F213" s="543"/>
      <c r="G213" s="543"/>
      <c r="H213" s="543"/>
      <c r="I213" s="543"/>
      <c r="J213" s="545"/>
      <c r="K213" s="543"/>
      <c r="L213" s="543"/>
      <c r="M213" s="543"/>
      <c r="N213" s="543"/>
      <c r="O213" s="516"/>
      <c r="P213" s="516"/>
      <c r="Q213" s="516"/>
      <c r="R213" s="516"/>
      <c r="S213" s="516"/>
    </row>
    <row r="214" spans="1:19">
      <c r="A214" s="543"/>
      <c r="B214" s="543"/>
      <c r="C214" s="543"/>
      <c r="D214" s="545"/>
      <c r="E214" s="543"/>
      <c r="F214" s="543"/>
      <c r="G214" s="545"/>
      <c r="H214" s="545"/>
      <c r="I214" s="545"/>
      <c r="J214" s="545"/>
      <c r="K214" s="543"/>
      <c r="L214" s="543"/>
      <c r="M214" s="543"/>
      <c r="N214" s="543"/>
    </row>
    <row r="215" spans="1:19">
      <c r="G215" s="728"/>
      <c r="H215" s="728"/>
      <c r="I215" s="728"/>
    </row>
    <row r="216" spans="1:19">
      <c r="G216" s="728"/>
      <c r="H216" s="728"/>
      <c r="I216" s="728"/>
    </row>
    <row r="217" spans="1:19">
      <c r="G217" s="728"/>
      <c r="H217" s="728"/>
      <c r="I217" s="728"/>
    </row>
    <row r="218" spans="1:19">
      <c r="G218" s="728"/>
      <c r="H218" s="728"/>
      <c r="I218" s="728"/>
    </row>
    <row r="219" spans="1:19">
      <c r="G219" s="728"/>
      <c r="H219" s="728"/>
      <c r="I219" s="728"/>
    </row>
    <row r="220" spans="1:19">
      <c r="G220" s="728"/>
      <c r="H220" s="728"/>
      <c r="I220" s="728"/>
    </row>
    <row r="221" spans="1:19">
      <c r="G221" s="728"/>
      <c r="H221" s="728"/>
      <c r="I221" s="728"/>
    </row>
    <row r="222" spans="1:19">
      <c r="G222" s="728"/>
      <c r="H222" s="728"/>
      <c r="I222" s="728"/>
    </row>
    <row r="223" spans="1:19">
      <c r="G223" s="728"/>
      <c r="H223" s="728"/>
      <c r="I223" s="728"/>
    </row>
    <row r="224" spans="1:19">
      <c r="G224" s="728"/>
      <c r="H224" s="728"/>
      <c r="I224" s="728"/>
    </row>
    <row r="225" spans="7:9">
      <c r="G225" s="728"/>
      <c r="H225" s="728"/>
      <c r="I225" s="728"/>
    </row>
    <row r="226" spans="7:9">
      <c r="G226" s="728"/>
      <c r="H226" s="728"/>
      <c r="I226" s="728"/>
    </row>
    <row r="227" spans="7:9">
      <c r="G227" s="728"/>
      <c r="H227" s="728"/>
      <c r="I227" s="728"/>
    </row>
    <row r="228" spans="7:9">
      <c r="G228" s="728"/>
      <c r="H228" s="728"/>
      <c r="I228" s="728"/>
    </row>
    <row r="229" spans="7:9">
      <c r="G229" s="728"/>
      <c r="H229" s="728"/>
      <c r="I229" s="728"/>
    </row>
    <row r="230" spans="7:9">
      <c r="G230" s="728"/>
      <c r="H230" s="728"/>
      <c r="I230" s="728"/>
    </row>
    <row r="231" spans="7:9">
      <c r="G231" s="728"/>
      <c r="H231" s="728"/>
      <c r="I231" s="728"/>
    </row>
    <row r="232" spans="7:9">
      <c r="G232" s="728"/>
      <c r="H232" s="728"/>
      <c r="I232" s="728"/>
    </row>
    <row r="233" spans="7:9">
      <c r="G233" s="728"/>
      <c r="H233" s="728"/>
      <c r="I233" s="728"/>
    </row>
    <row r="234" spans="7:9">
      <c r="G234" s="728"/>
      <c r="H234" s="728"/>
      <c r="I234" s="728"/>
    </row>
    <row r="235" spans="7:9">
      <c r="G235" s="728"/>
      <c r="H235" s="728"/>
      <c r="I235" s="728"/>
    </row>
    <row r="236" spans="7:9">
      <c r="G236" s="728"/>
      <c r="H236" s="728"/>
      <c r="I236" s="728"/>
    </row>
    <row r="237" spans="7:9">
      <c r="G237" s="728"/>
      <c r="H237" s="728"/>
      <c r="I237" s="728"/>
    </row>
    <row r="238" spans="7:9">
      <c r="G238" s="728"/>
      <c r="H238" s="728"/>
      <c r="I238" s="728"/>
    </row>
    <row r="239" spans="7:9">
      <c r="G239" s="728"/>
      <c r="H239" s="728"/>
      <c r="I239" s="728"/>
    </row>
    <row r="240" spans="7:9">
      <c r="G240" s="728"/>
      <c r="H240" s="728"/>
      <c r="I240" s="728"/>
    </row>
    <row r="241" spans="7:9">
      <c r="G241" s="728"/>
      <c r="H241" s="728"/>
      <c r="I241" s="728"/>
    </row>
    <row r="242" spans="7:9">
      <c r="G242" s="728"/>
      <c r="H242" s="728"/>
      <c r="I242" s="728"/>
    </row>
    <row r="243" spans="7:9">
      <c r="G243" s="728"/>
      <c r="H243" s="728"/>
      <c r="I243" s="728"/>
    </row>
    <row r="244" spans="7:9">
      <c r="G244" s="728"/>
      <c r="H244" s="728"/>
      <c r="I244" s="728"/>
    </row>
    <row r="245" spans="7:9">
      <c r="G245" s="728"/>
      <c r="H245" s="728"/>
      <c r="I245" s="728"/>
    </row>
  </sheetData>
  <sheetProtection algorithmName="SHA-512" hashValue="lclu3YLtxPPi4uNl9B6HBzsavjB9Om+rpk25UyGTWNLCwDSArCTMdtRACkAimyxk8yrC5KrDSa8EpEbKPQ1gdA==" saltValue="jCdbsHix2CiimFivAGx8pA==" spinCount="100000" sheet="1" formatColumns="0" formatRows="0" selectLockedCells="1"/>
  <customSheetViews>
    <customSheetView guid="{CCA37BAE-906F-43D5-9FD9-B13563E4B9D7}" scale="70" showPageBreaks="1" printArea="1" hiddenColumns="1" view="pageBreakPreview" topLeftCell="A195">
      <selection activeCell="G205" sqref="G205"/>
      <pageMargins left="0.25" right="0.25" top="0.75" bottom="0.5" header="0.3" footer="0.5"/>
      <printOptions horizontalCentered="1"/>
      <pageSetup paperSize="9" scale="57" orientation="landscape" r:id="rId1"/>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2"/>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4"/>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11"/>
      <headerFooter>
        <oddHeader>&amp;RSchedule-1
Page &amp;P of &amp;N</oddHeader>
      </headerFooter>
    </customSheetView>
  </customSheetViews>
  <mergeCells count="24">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206:M206"/>
    <mergeCell ref="C212:D212"/>
    <mergeCell ref="B209:N209"/>
    <mergeCell ref="K212:N212"/>
    <mergeCell ref="K211:N211"/>
    <mergeCell ref="A207:M207"/>
    <mergeCell ref="A208:M208"/>
    <mergeCell ref="C211:D211"/>
    <mergeCell ref="B129:N129"/>
    <mergeCell ref="B17:N17"/>
  </mergeCells>
  <conditionalFormatting sqref="I95:I96 I176:I181 I183:I204 I102:I128">
    <cfRule type="expression" dxfId="32" priority="49" stopIfTrue="1">
      <formula>H95&gt;0</formula>
    </cfRule>
  </conditionalFormatting>
  <conditionalFormatting sqref="I97:I98">
    <cfRule type="expression" dxfId="31" priority="27" stopIfTrue="1">
      <formula>H97&gt;0</formula>
    </cfRule>
  </conditionalFormatting>
  <conditionalFormatting sqref="I99:I101">
    <cfRule type="expression" dxfId="30" priority="22" stopIfTrue="1">
      <formula>H99&gt;0</formula>
    </cfRule>
  </conditionalFormatting>
  <conditionalFormatting sqref="I171:I175 I130:I135">
    <cfRule type="expression" dxfId="29" priority="21" stopIfTrue="1">
      <formula>H130&gt;0</formula>
    </cfRule>
  </conditionalFormatting>
  <conditionalFormatting sqref="I182">
    <cfRule type="expression" dxfId="28" priority="11" stopIfTrue="1">
      <formula>H182&gt;0</formula>
    </cfRule>
  </conditionalFormatting>
  <conditionalFormatting sqref="I18:I19 I65:I70 I72:I94">
    <cfRule type="expression" dxfId="27" priority="10" stopIfTrue="1">
      <formula>H18&gt;0</formula>
    </cfRule>
  </conditionalFormatting>
  <conditionalFormatting sqref="I20:I21">
    <cfRule type="expression" dxfId="26" priority="9" stopIfTrue="1">
      <formula>H20&gt;0</formula>
    </cfRule>
  </conditionalFormatting>
  <conditionalFormatting sqref="I22:I24">
    <cfRule type="expression" dxfId="25" priority="8" stopIfTrue="1">
      <formula>H22&gt;0</formula>
    </cfRule>
  </conditionalFormatting>
  <conditionalFormatting sqref="I25:I64">
    <cfRule type="expression" dxfId="24" priority="7" stopIfTrue="1">
      <formula>H25&gt;0</formula>
    </cfRule>
  </conditionalFormatting>
  <conditionalFormatting sqref="I71">
    <cfRule type="expression" dxfId="23" priority="6" stopIfTrue="1">
      <formula>H71&gt;0</formula>
    </cfRule>
  </conditionalFormatting>
  <conditionalFormatting sqref="I141:I146 I148:I170">
    <cfRule type="expression" dxfId="22" priority="5" stopIfTrue="1">
      <formula>H141&gt;0</formula>
    </cfRule>
  </conditionalFormatting>
  <conditionalFormatting sqref="I136:I140">
    <cfRule type="expression" dxfId="21" priority="4" stopIfTrue="1">
      <formula>H136&gt;0</formula>
    </cfRule>
  </conditionalFormatting>
  <conditionalFormatting sqref="I147">
    <cfRule type="expression" dxfId="20" priority="3" stopIfTrue="1">
      <formula>H147&gt;0</formula>
    </cfRule>
  </conditionalFormatting>
  <conditionalFormatting sqref="I205">
    <cfRule type="expression" dxfId="19" priority="2" stopIfTrue="1">
      <formula>H205&gt;0</formula>
    </cfRule>
  </conditionalFormatting>
  <dataValidations count="3">
    <dataValidation type="list" operator="greaterThan" allowBlank="1" showInputMessage="1" showErrorMessage="1" sqref="I18:I128 I130:I205" xr:uid="{00000000-0002-0000-0400-000000000000}">
      <formula1>"0%,5%,12%,18%,28%"</formula1>
    </dataValidation>
    <dataValidation type="whole" operator="greaterThan" allowBlank="1" showInputMessage="1" showErrorMessage="1" sqref="G18:G128 G130:G205" xr:uid="{00000000-0002-0000-0400-000001000000}">
      <formula1>0</formula1>
    </dataValidation>
    <dataValidation type="decimal" operator="greaterThanOrEqual" allowBlank="1" showInputMessage="1" showErrorMessage="1" sqref="M18:M128 M130:M205" xr:uid="{00000000-0002-0000-0400-000002000000}">
      <formula1>0</formula1>
    </dataValidation>
  </dataValidations>
  <printOptions horizontalCentered="1"/>
  <pageMargins left="0.25" right="0.25" top="0.75" bottom="0.5" header="0.3" footer="0.5"/>
  <pageSetup paperSize="9" scale="57" orientation="landscape" r:id="rId12"/>
  <headerFooter>
    <oddHeader>&amp;RSchedule-1
Page &amp;P of &amp;N</oddHead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212"/>
  <sheetViews>
    <sheetView view="pageBreakPreview" topLeftCell="A199" zoomScale="80" zoomScaleNormal="100" zoomScaleSheetLayoutView="80" workbookViewId="0">
      <selection activeCell="A207" sqref="A207"/>
    </sheetView>
  </sheetViews>
  <sheetFormatPr defaultColWidth="9.140625"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5.85546875" style="428" customWidth="1"/>
    <col min="11" max="13" width="10.28515625" style="425" customWidth="1"/>
    <col min="14" max="14" width="9.140625" style="425" customWidth="1"/>
    <col min="15" max="17" width="9.140625" style="425"/>
    <col min="18" max="28" width="9.140625" style="416"/>
    <col min="29" max="16384" width="9.140625" style="424"/>
  </cols>
  <sheetData>
    <row r="1" spans="1:32" ht="36" customHeight="1">
      <c r="A1" s="1" t="str">
        <f>Basic!B5</f>
        <v>Spec. No.: 5002002223/GIS-EXCLUDING/DOM/A00 - CC CS -1</v>
      </c>
      <c r="B1" s="1"/>
      <c r="C1" s="1"/>
      <c r="D1" s="419"/>
      <c r="E1" s="419"/>
      <c r="F1" s="419"/>
      <c r="G1" s="422"/>
      <c r="H1" s="422"/>
      <c r="I1" s="423"/>
      <c r="J1" s="751" t="s">
        <v>489</v>
      </c>
    </row>
    <row r="2" spans="1:32" ht="21.75" customHeight="1">
      <c r="A2" s="418"/>
      <c r="B2" s="418"/>
      <c r="C2" s="418"/>
      <c r="D2" s="418"/>
      <c r="E2" s="418"/>
      <c r="F2" s="418"/>
      <c r="G2" s="352"/>
      <c r="H2" s="352"/>
      <c r="I2" s="426"/>
      <c r="J2" s="352"/>
    </row>
    <row r="3" spans="1:32" ht="77.25" customHeight="1">
      <c r="A3" s="826"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3" s="826"/>
      <c r="C3" s="826"/>
      <c r="D3" s="826"/>
      <c r="E3" s="826"/>
      <c r="F3" s="826"/>
      <c r="G3" s="826"/>
      <c r="H3" s="826"/>
      <c r="I3" s="826"/>
      <c r="J3" s="826"/>
      <c r="K3" s="427"/>
      <c r="N3" s="835"/>
      <c r="O3" s="835"/>
      <c r="R3" s="425"/>
      <c r="S3" s="425"/>
      <c r="T3" s="425"/>
      <c r="U3" s="425"/>
      <c r="V3" s="425"/>
      <c r="W3" s="425"/>
      <c r="X3" s="425"/>
      <c r="Y3" s="425"/>
      <c r="Z3" s="425"/>
      <c r="AA3" s="425"/>
      <c r="AC3" s="416"/>
      <c r="AD3" s="416"/>
      <c r="AE3" s="416"/>
      <c r="AF3" s="416"/>
    </row>
    <row r="4" spans="1:32" ht="21.95" customHeight="1">
      <c r="A4" s="836" t="s">
        <v>0</v>
      </c>
      <c r="B4" s="836"/>
      <c r="C4" s="836"/>
      <c r="D4" s="836"/>
      <c r="E4" s="836"/>
      <c r="F4" s="836"/>
      <c r="G4" s="836"/>
      <c r="H4" s="836"/>
      <c r="I4" s="836"/>
      <c r="J4" s="836"/>
    </row>
    <row r="5" spans="1:32" ht="15" customHeight="1">
      <c r="J5" s="352"/>
    </row>
    <row r="6" spans="1:32" ht="22.5" customHeight="1">
      <c r="A6" s="828" t="s">
        <v>350</v>
      </c>
      <c r="B6" s="828"/>
      <c r="C6" s="4"/>
      <c r="D6" s="352"/>
      <c r="E6" s="4"/>
      <c r="F6" s="4"/>
      <c r="G6" s="4"/>
      <c r="H6" s="4"/>
      <c r="I6" s="4"/>
      <c r="J6" s="352"/>
    </row>
    <row r="7" spans="1:32" ht="25.5" customHeight="1">
      <c r="A7" s="833" t="str">
        <f>'Sch-1'!A7</f>
        <v>JOINT VENTURE OF 0 &amp; X</v>
      </c>
      <c r="B7" s="833"/>
      <c r="C7" s="833"/>
      <c r="D7" s="833"/>
      <c r="E7" s="833"/>
      <c r="F7" s="833"/>
      <c r="G7" s="595"/>
      <c r="H7" s="456" t="s">
        <v>1</v>
      </c>
      <c r="I7" s="595"/>
      <c r="J7" s="352"/>
    </row>
    <row r="8" spans="1:32" ht="29.25" customHeight="1">
      <c r="A8" s="829" t="str">
        <f>"Bidder’s Name and Address  (" &amp; MID('Names of Bidder'!B9,9, 20) &amp; ") :"</f>
        <v>Bidder’s Name and Address  (Lead Partner) :</v>
      </c>
      <c r="B8" s="829"/>
      <c r="C8" s="829"/>
      <c r="D8" s="829"/>
      <c r="E8" s="829"/>
      <c r="F8" s="829"/>
      <c r="G8" s="829"/>
      <c r="H8" s="457" t="s">
        <v>2</v>
      </c>
      <c r="I8" s="549"/>
      <c r="J8" s="352"/>
    </row>
    <row r="9" spans="1:32" ht="26.25" customHeight="1">
      <c r="A9" s="462" t="s">
        <v>12</v>
      </c>
      <c r="B9" s="408"/>
      <c r="C9" s="832" t="str">
        <f>IF('Names of Bidder'!D9=0, "", 'Names of Bidder'!D9)</f>
        <v/>
      </c>
      <c r="D9" s="832"/>
      <c r="E9" s="832"/>
      <c r="F9" s="597"/>
      <c r="G9" s="597"/>
      <c r="H9" s="457" t="s">
        <v>3</v>
      </c>
      <c r="I9" s="409"/>
      <c r="J9" s="352"/>
    </row>
    <row r="10" spans="1:32" ht="17.25" customHeight="1">
      <c r="A10" s="462" t="s">
        <v>11</v>
      </c>
      <c r="B10" s="408"/>
      <c r="C10" s="831" t="str">
        <f>IF('Names of Bidder'!D10=0, "", 'Names of Bidder'!D10)</f>
        <v/>
      </c>
      <c r="D10" s="831"/>
      <c r="E10" s="831"/>
      <c r="F10" s="597"/>
      <c r="G10" s="597"/>
      <c r="H10" s="457" t="s">
        <v>4</v>
      </c>
      <c r="I10" s="409"/>
      <c r="J10" s="352"/>
    </row>
    <row r="11" spans="1:32" ht="18" customHeight="1">
      <c r="A11" s="409"/>
      <c r="B11" s="409"/>
      <c r="C11" s="831" t="str">
        <f>IF('Names of Bidder'!D11=0, "", 'Names of Bidder'!D11)</f>
        <v/>
      </c>
      <c r="D11" s="831"/>
      <c r="E11" s="831"/>
      <c r="F11" s="597"/>
      <c r="G11" s="597"/>
      <c r="H11" s="457" t="s">
        <v>5</v>
      </c>
      <c r="I11" s="409"/>
      <c r="J11" s="352"/>
    </row>
    <row r="12" spans="1:32" ht="18" customHeight="1">
      <c r="A12" s="409"/>
      <c r="B12" s="409"/>
      <c r="C12" s="831" t="str">
        <f>IF('Names of Bidder'!D12=0, "", 'Names of Bidder'!D12)</f>
        <v/>
      </c>
      <c r="D12" s="831"/>
      <c r="E12" s="831"/>
      <c r="F12" s="597"/>
      <c r="G12" s="597"/>
      <c r="H12" s="457" t="s">
        <v>6</v>
      </c>
      <c r="I12" s="409"/>
      <c r="J12" s="352"/>
    </row>
    <row r="13" spans="1:32" s="472" customFormat="1" ht="26.45" customHeight="1">
      <c r="A13" s="840" t="s">
        <v>364</v>
      </c>
      <c r="B13" s="840"/>
      <c r="C13" s="840"/>
      <c r="D13" s="840"/>
      <c r="E13" s="840"/>
      <c r="F13" s="840"/>
      <c r="G13" s="840"/>
      <c r="H13" s="840"/>
      <c r="I13" s="840"/>
      <c r="J13" s="840"/>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39" t="s">
        <v>355</v>
      </c>
      <c r="J14" s="839"/>
    </row>
    <row r="15" spans="1:32" ht="102" customHeight="1">
      <c r="A15" s="13" t="s">
        <v>7</v>
      </c>
      <c r="B15" s="17" t="s">
        <v>266</v>
      </c>
      <c r="C15" s="17" t="s">
        <v>278</v>
      </c>
      <c r="D15" s="17" t="s">
        <v>280</v>
      </c>
      <c r="E15" s="17" t="s">
        <v>13</v>
      </c>
      <c r="F15" s="14" t="s">
        <v>14</v>
      </c>
      <c r="G15" s="14" t="s">
        <v>9</v>
      </c>
      <c r="H15" s="14" t="s">
        <v>15</v>
      </c>
      <c r="I15" s="14" t="s">
        <v>363</v>
      </c>
      <c r="J15" s="15" t="s">
        <v>362</v>
      </c>
    </row>
    <row r="16" spans="1:32" s="610" customFormat="1">
      <c r="A16" s="604">
        <v>1</v>
      </c>
      <c r="B16" s="604">
        <v>2</v>
      </c>
      <c r="C16" s="604">
        <v>3</v>
      </c>
      <c r="D16" s="604">
        <v>4</v>
      </c>
      <c r="E16" s="604">
        <v>5</v>
      </c>
      <c r="F16" s="604">
        <v>6</v>
      </c>
      <c r="G16" s="604">
        <v>7</v>
      </c>
      <c r="H16" s="604">
        <v>8</v>
      </c>
      <c r="I16" s="604">
        <v>9</v>
      </c>
      <c r="J16" s="604" t="s">
        <v>356</v>
      </c>
      <c r="K16" s="608"/>
      <c r="L16" s="608"/>
      <c r="M16" s="608"/>
      <c r="N16" s="608"/>
      <c r="O16" s="608"/>
      <c r="P16" s="608"/>
      <c r="Q16" s="608"/>
      <c r="R16" s="609"/>
      <c r="S16" s="609"/>
      <c r="T16" s="609"/>
      <c r="U16" s="609"/>
      <c r="V16" s="609"/>
      <c r="W16" s="609"/>
      <c r="X16" s="609"/>
      <c r="Y16" s="609"/>
      <c r="Z16" s="609"/>
      <c r="AA16" s="609"/>
      <c r="AB16" s="609"/>
    </row>
    <row r="17" spans="1:28" s="610" customFormat="1" ht="24" customHeight="1">
      <c r="A17" s="604"/>
      <c r="B17" s="842" t="str">
        <f>'Sch-1'!B17:N17</f>
        <v>220KV GWALIOR LINE BAYS</v>
      </c>
      <c r="C17" s="843"/>
      <c r="D17" s="843"/>
      <c r="E17" s="843"/>
      <c r="F17" s="843"/>
      <c r="G17" s="843"/>
      <c r="H17" s="843"/>
      <c r="I17" s="843"/>
      <c r="J17" s="844"/>
      <c r="K17" s="608"/>
      <c r="L17" s="608"/>
      <c r="M17" s="608"/>
      <c r="N17" s="608"/>
      <c r="O17" s="608"/>
      <c r="P17" s="608"/>
      <c r="Q17" s="608"/>
      <c r="R17" s="609"/>
      <c r="S17" s="609"/>
      <c r="T17" s="609"/>
      <c r="U17" s="609"/>
      <c r="V17" s="609"/>
      <c r="W17" s="609"/>
      <c r="X17" s="609"/>
      <c r="Y17" s="609"/>
      <c r="Z17" s="609"/>
      <c r="AA17" s="609"/>
      <c r="AB17" s="609"/>
    </row>
    <row r="18" spans="1:28" ht="31.5">
      <c r="A18" s="734">
        <f>'Sch-1'!A18</f>
        <v>1</v>
      </c>
      <c r="B18" s="546">
        <f>'Sch-1'!B18</f>
        <v>7000016930</v>
      </c>
      <c r="C18" s="546">
        <f>'Sch-1'!C18</f>
        <v>10</v>
      </c>
      <c r="D18" s="546" t="str">
        <f>'Sch-1'!D18</f>
        <v xml:space="preserve">220 KV GIS Equipments                   </v>
      </c>
      <c r="E18" s="546">
        <f>'Sch-1'!E18</f>
        <v>1000001834</v>
      </c>
      <c r="F18" s="538" t="str">
        <f>'Sch-1'!J18</f>
        <v>245 kV, 3000A, 40kA, SF6 GIS Bus barmodule as per Section-Project,Technical specification</v>
      </c>
      <c r="G18" s="546" t="str">
        <f>'Sch-1'!K18</f>
        <v>SET</v>
      </c>
      <c r="H18" s="546">
        <f>'Sch-1'!L18</f>
        <v>2</v>
      </c>
      <c r="I18" s="547"/>
      <c r="J18" s="548" t="str">
        <f t="shared" ref="J18:J94" si="0">IF(I18=0, "INCLUDED", IF(ISERROR(I18*H18), I18, I18*H18))</f>
        <v>INCLUDED</v>
      </c>
    </row>
    <row r="19" spans="1:28" ht="31.5">
      <c r="A19" s="734">
        <f>'Sch-1'!A19</f>
        <v>2</v>
      </c>
      <c r="B19" s="546">
        <f>'Sch-1'!B19</f>
        <v>7000016931</v>
      </c>
      <c r="C19" s="546">
        <f>'Sch-1'!C19</f>
        <v>10</v>
      </c>
      <c r="D19" s="546" t="str">
        <f>'Sch-1'!D19</f>
        <v xml:space="preserve">220 KV GIS Equipments                   </v>
      </c>
      <c r="E19" s="546">
        <f>'Sch-1'!E19</f>
        <v>1000001679</v>
      </c>
      <c r="F19" s="538" t="str">
        <f>'Sch-1'!J19</f>
        <v>245kV, 1600 A, 40 kA, SF6 GIS Linefeeder bay module as perSection-Project, Technicalspecification</v>
      </c>
      <c r="G19" s="546" t="str">
        <f>'Sch-1'!K19</f>
        <v>SET</v>
      </c>
      <c r="H19" s="546">
        <f>'Sch-1'!L19</f>
        <v>2</v>
      </c>
      <c r="I19" s="547"/>
      <c r="J19" s="548" t="str">
        <f t="shared" si="0"/>
        <v>INCLUDED</v>
      </c>
    </row>
    <row r="20" spans="1:28" ht="31.5">
      <c r="A20" s="734">
        <f>'Sch-1'!A20</f>
        <v>3</v>
      </c>
      <c r="B20" s="546">
        <f>'Sch-1'!B20</f>
        <v>7000016945</v>
      </c>
      <c r="C20" s="546">
        <f>'Sch-1'!C20</f>
        <v>10</v>
      </c>
      <c r="D20" s="546" t="str">
        <f>'Sch-1'!D20</f>
        <v xml:space="preserve">220 KV GIS Equipments                   </v>
      </c>
      <c r="E20" s="546">
        <f>'Sch-1'!E20</f>
        <v>1000032764</v>
      </c>
      <c r="F20" s="538" t="str">
        <f>'Sch-1'!J20</f>
        <v>245KV, 1600A, 40KA SINGLE PHASE SF6 TO AIR BUSHING</v>
      </c>
      <c r="G20" s="546" t="str">
        <f>'Sch-1'!K20</f>
        <v>SET</v>
      </c>
      <c r="H20" s="546">
        <f>'Sch-1'!L20</f>
        <v>6</v>
      </c>
      <c r="I20" s="547"/>
      <c r="J20" s="548" t="str">
        <f t="shared" si="0"/>
        <v>INCLUDED</v>
      </c>
    </row>
    <row r="21" spans="1:28" ht="47.25">
      <c r="A21" s="734">
        <f>'Sch-1'!A21</f>
        <v>4</v>
      </c>
      <c r="B21" s="546">
        <f>'Sch-1'!B21</f>
        <v>7000016973</v>
      </c>
      <c r="C21" s="546">
        <f>'Sch-1'!C21</f>
        <v>10</v>
      </c>
      <c r="D21" s="546" t="str">
        <f>'Sch-1'!D21</f>
        <v xml:space="preserve">220 KV GIS Equipments                   </v>
      </c>
      <c r="E21" s="546">
        <f>'Sch-1'!E21</f>
        <v>1000033279</v>
      </c>
      <c r="F21" s="538" t="str">
        <f>'Sch-1'!J21</f>
        <v>245KV,1600A, 40KA,3 PHASE,  SF6 GAS INSULATED BUS DUCT (GIB) OUTSIDEGIS HALL ALONGWITH ASSOCIATED SUPPORT STRUCTURE</v>
      </c>
      <c r="G21" s="546" t="str">
        <f>'Sch-1'!K21</f>
        <v xml:space="preserve">M  </v>
      </c>
      <c r="H21" s="546">
        <f>'Sch-1'!L21</f>
        <v>70</v>
      </c>
      <c r="I21" s="547"/>
      <c r="J21" s="548" t="str">
        <f t="shared" si="0"/>
        <v>INCLUDED</v>
      </c>
    </row>
    <row r="22" spans="1:28" ht="31.5">
      <c r="A22" s="734">
        <f>'Sch-1'!A22</f>
        <v>5</v>
      </c>
      <c r="B22" s="546">
        <f>'Sch-1'!B22</f>
        <v>7000016974</v>
      </c>
      <c r="C22" s="546">
        <f>'Sch-1'!C22</f>
        <v>10</v>
      </c>
      <c r="D22" s="546" t="str">
        <f>'Sch-1'!D22</f>
        <v xml:space="preserve">220 KV GIS Equipments                   </v>
      </c>
      <c r="E22" s="546">
        <f>'Sch-1'!E22</f>
        <v>1000032772</v>
      </c>
      <c r="F22" s="538" t="str">
        <f>'Sch-1'!J22</f>
        <v>245KV, 3000A, 40KA SINGLE PHASE SF6 TO AIR BUSHING</v>
      </c>
      <c r="G22" s="546" t="str">
        <f>'Sch-1'!K22</f>
        <v>SET</v>
      </c>
      <c r="H22" s="546">
        <f>'Sch-1'!L22</f>
        <v>6</v>
      </c>
      <c r="I22" s="547"/>
      <c r="J22" s="548" t="str">
        <f t="shared" si="0"/>
        <v>INCLUDED</v>
      </c>
    </row>
    <row r="23" spans="1:28" ht="31.5">
      <c r="A23" s="734">
        <f>'Sch-1'!A23</f>
        <v>6</v>
      </c>
      <c r="B23" s="546">
        <f>'Sch-1'!B23</f>
        <v>7000016975</v>
      </c>
      <c r="C23" s="546">
        <f>'Sch-1'!C23</f>
        <v>10</v>
      </c>
      <c r="D23" s="546" t="str">
        <f>'Sch-1'!D23</f>
        <v xml:space="preserve">220 KV GIS Equipments                   </v>
      </c>
      <c r="E23" s="546">
        <f>'Sch-1'!E23</f>
        <v>1000036705</v>
      </c>
      <c r="F23" s="538" t="str">
        <f>'Sch-1'!J23</f>
        <v>245KV 3000A 40KA 3-PH GIS BUS DUCT</v>
      </c>
      <c r="G23" s="546" t="str">
        <f>'Sch-1'!K23</f>
        <v xml:space="preserve">M  </v>
      </c>
      <c r="H23" s="546">
        <f>'Sch-1'!L23</f>
        <v>65</v>
      </c>
      <c r="I23" s="547"/>
      <c r="J23" s="548" t="str">
        <f t="shared" si="0"/>
        <v>INCLUDED</v>
      </c>
    </row>
    <row r="24" spans="1:28" ht="31.5">
      <c r="A24" s="734">
        <f>'Sch-1'!A24</f>
        <v>7</v>
      </c>
      <c r="B24" s="546">
        <f>'Sch-1'!B24</f>
        <v>7000016927</v>
      </c>
      <c r="C24" s="546">
        <f>'Sch-1'!C24</f>
        <v>10</v>
      </c>
      <c r="D24" s="546" t="str">
        <f>'Sch-1'!D24</f>
        <v xml:space="preserve">220 KV AIS EQUIPMENTS                   </v>
      </c>
      <c r="E24" s="546">
        <f>'Sch-1'!E24</f>
        <v>1000001772</v>
      </c>
      <c r="F24" s="538" t="str">
        <f>'Sch-1'!J24</f>
        <v>245 kV, 4400pf  Capacitive Voltage Transformer (1- Phase)</v>
      </c>
      <c r="G24" s="546" t="str">
        <f>'Sch-1'!K24</f>
        <v xml:space="preserve">EA </v>
      </c>
      <c r="H24" s="546">
        <f>'Sch-1'!L24</f>
        <v>6</v>
      </c>
      <c r="I24" s="547"/>
      <c r="J24" s="548" t="str">
        <f t="shared" si="0"/>
        <v>INCLUDED</v>
      </c>
    </row>
    <row r="25" spans="1:28" ht="31.5">
      <c r="A25" s="734">
        <f>'Sch-1'!A25</f>
        <v>8</v>
      </c>
      <c r="B25" s="546">
        <f>'Sch-1'!B25</f>
        <v>7000016928</v>
      </c>
      <c r="C25" s="546">
        <f>'Sch-1'!C25</f>
        <v>10</v>
      </c>
      <c r="D25" s="546" t="str">
        <f>'Sch-1'!D25</f>
        <v xml:space="preserve">220 KV AIS EQUIPMENTS                   </v>
      </c>
      <c r="E25" s="546">
        <f>'Sch-1'!E25</f>
        <v>1000020417</v>
      </c>
      <c r="F25" s="538" t="str">
        <f>'Sch-1'!J25</f>
        <v>216kV Surge Arrester (1-phase)</v>
      </c>
      <c r="G25" s="546" t="str">
        <f>'Sch-1'!K25</f>
        <v xml:space="preserve">EA </v>
      </c>
      <c r="H25" s="546">
        <f>'Sch-1'!L25</f>
        <v>6</v>
      </c>
      <c r="I25" s="547"/>
      <c r="J25" s="548" t="str">
        <f t="shared" si="0"/>
        <v>INCLUDED</v>
      </c>
    </row>
    <row r="26" spans="1:28" ht="31.5">
      <c r="A26" s="734">
        <f>'Sch-1'!A26</f>
        <v>9</v>
      </c>
      <c r="B26" s="546">
        <f>'Sch-1'!B26</f>
        <v>7000016929</v>
      </c>
      <c r="C26" s="546">
        <f>'Sch-1'!C26</f>
        <v>10</v>
      </c>
      <c r="D26" s="546" t="str">
        <f>'Sch-1'!D26</f>
        <v xml:space="preserve">220 KV AIS EQUIPMENTS                   </v>
      </c>
      <c r="E26" s="546">
        <f>'Sch-1'!E26</f>
        <v>1000001695</v>
      </c>
      <c r="F26" s="538" t="str">
        <f>'Sch-1'!J26</f>
        <v>245 kV, 1 phase Bus Post Insulator (except for Line Traps)</v>
      </c>
      <c r="G26" s="546" t="str">
        <f>'Sch-1'!K26</f>
        <v xml:space="preserve">EA </v>
      </c>
      <c r="H26" s="546">
        <f>'Sch-1'!L26</f>
        <v>24</v>
      </c>
      <c r="I26" s="547"/>
      <c r="J26" s="548" t="str">
        <f t="shared" si="0"/>
        <v>INCLUDED</v>
      </c>
    </row>
    <row r="27" spans="1:28" ht="31.5">
      <c r="A27" s="734">
        <f>'Sch-1'!A27</f>
        <v>10</v>
      </c>
      <c r="B27" s="546">
        <f>'Sch-1'!B27</f>
        <v>7000016932</v>
      </c>
      <c r="C27" s="546">
        <f>'Sch-1'!C27</f>
        <v>10</v>
      </c>
      <c r="D27" s="546" t="str">
        <f>'Sch-1'!D27</f>
        <v xml:space="preserve">Relay &amp; Protection panel                </v>
      </c>
      <c r="E27" s="546">
        <f>'Sch-1'!E27</f>
        <v>1000001170</v>
      </c>
      <c r="F27" s="538" t="str">
        <f>'Sch-1'!J27</f>
        <v>220kV Circuit Breaker Relay Panel with Auto Reclose (with Automation)</v>
      </c>
      <c r="G27" s="546" t="str">
        <f>'Sch-1'!K27</f>
        <v xml:space="preserve">EA </v>
      </c>
      <c r="H27" s="546">
        <f>'Sch-1'!L27</f>
        <v>2</v>
      </c>
      <c r="I27" s="547"/>
      <c r="J27" s="548" t="str">
        <f t="shared" si="0"/>
        <v>INCLUDED</v>
      </c>
    </row>
    <row r="28" spans="1:28" ht="31.5">
      <c r="A28" s="734">
        <f>'Sch-1'!A28</f>
        <v>11</v>
      </c>
      <c r="B28" s="546">
        <f>'Sch-1'!B28</f>
        <v>7000016943</v>
      </c>
      <c r="C28" s="546">
        <f>'Sch-1'!C28</f>
        <v>10</v>
      </c>
      <c r="D28" s="546" t="str">
        <f>'Sch-1'!D28</f>
        <v xml:space="preserve">Relay &amp; Protection panel                </v>
      </c>
      <c r="E28" s="546">
        <f>'Sch-1'!E28</f>
        <v>1000001330</v>
      </c>
      <c r="F28" s="538" t="str">
        <f>'Sch-1'!J28</f>
        <v>220kV Line Protection Panel (with Automation)</v>
      </c>
      <c r="G28" s="546" t="str">
        <f>'Sch-1'!K28</f>
        <v xml:space="preserve">EA </v>
      </c>
      <c r="H28" s="546">
        <f>'Sch-1'!L28</f>
        <v>2</v>
      </c>
      <c r="I28" s="547"/>
      <c r="J28" s="548" t="str">
        <f t="shared" si="0"/>
        <v>INCLUDED</v>
      </c>
    </row>
    <row r="29" spans="1:28" ht="31.5">
      <c r="A29" s="734">
        <f>'Sch-1'!A29</f>
        <v>12</v>
      </c>
      <c r="B29" s="546">
        <f>'Sch-1'!B29</f>
        <v>7000016949</v>
      </c>
      <c r="C29" s="546">
        <f>'Sch-1'!C29</f>
        <v>10</v>
      </c>
      <c r="D29" s="546" t="str">
        <f>'Sch-1'!D29</f>
        <v xml:space="preserve">Relay &amp; Protection panel                </v>
      </c>
      <c r="E29" s="546">
        <f>'Sch-1'!E29</f>
        <v>1000006842</v>
      </c>
      <c r="F29" s="538" t="str">
        <f>'Sch-1'!J29</f>
        <v>Augmentation of existing 220kV bus bar protection scheme</v>
      </c>
      <c r="G29" s="546" t="str">
        <f>'Sch-1'!K29</f>
        <v>SET</v>
      </c>
      <c r="H29" s="546">
        <f>'Sch-1'!L29</f>
        <v>1</v>
      </c>
      <c r="I29" s="547"/>
      <c r="J29" s="548" t="str">
        <f t="shared" si="0"/>
        <v>INCLUDED</v>
      </c>
    </row>
    <row r="30" spans="1:28" ht="94.5">
      <c r="A30" s="734">
        <f>'Sch-1'!A30</f>
        <v>13</v>
      </c>
      <c r="B30" s="546">
        <f>'Sch-1'!B30</f>
        <v>7000016950</v>
      </c>
      <c r="C30" s="546">
        <f>'Sch-1'!C30</f>
        <v>10</v>
      </c>
      <c r="D30" s="546" t="str">
        <f>'Sch-1'!D30</f>
        <v xml:space="preserve">Substation Automation System            </v>
      </c>
      <c r="E30" s="546">
        <f>'Sch-1'!E30</f>
        <v>1000028312</v>
      </c>
      <c r="F30" s="538" t="str">
        <f>'Sch-1'!J30</f>
        <v>AUGMENTATION OF SUBSTATION AUTOMATION SYSTEM  INCLUDING HARDWARE ANDSOFTWARE ALONG WITH ASSOCIATED EQUIPMENT AND KIOSKS FOR FOLLOWING BAYS(BAY AS DEFINED IN THE TECHNICAL SPECIFICATION, SEC.-SUBSTATIONAUTOMATION SYSTEM)</v>
      </c>
      <c r="G30" s="546" t="str">
        <f>'Sch-1'!K30</f>
        <v>LOT</v>
      </c>
      <c r="H30" s="546">
        <f>'Sch-1'!L30</f>
        <v>2</v>
      </c>
      <c r="I30" s="547"/>
      <c r="J30" s="548" t="str">
        <f t="shared" si="0"/>
        <v>INCLUDED</v>
      </c>
    </row>
    <row r="31" spans="1:28" ht="31.5">
      <c r="A31" s="734">
        <f>'Sch-1'!A31</f>
        <v>14</v>
      </c>
      <c r="B31" s="546">
        <f>'Sch-1'!B31</f>
        <v>7000016947</v>
      </c>
      <c r="C31" s="546">
        <f>'Sch-1'!C31</f>
        <v>10</v>
      </c>
      <c r="D31" s="546" t="str">
        <f>'Sch-1'!D31</f>
        <v xml:space="preserve">PLCC AT GWALIOR (POWERGRID)             </v>
      </c>
      <c r="E31" s="546">
        <f>'Sch-1'!E31</f>
        <v>1000001567</v>
      </c>
      <c r="F31" s="538" t="str">
        <f>'Sch-1'!J31</f>
        <v>220kV, 1600A, 0.5mH, 40 kA Line Trap</v>
      </c>
      <c r="G31" s="546" t="str">
        <f>'Sch-1'!K31</f>
        <v xml:space="preserve">EA </v>
      </c>
      <c r="H31" s="546">
        <f>'Sch-1'!L31</f>
        <v>4</v>
      </c>
      <c r="I31" s="547"/>
      <c r="J31" s="548" t="str">
        <f t="shared" si="0"/>
        <v>INCLUDED</v>
      </c>
    </row>
    <row r="32" spans="1:28" ht="31.5">
      <c r="A32" s="734">
        <f>'Sch-1'!A32</f>
        <v>15</v>
      </c>
      <c r="B32" s="546">
        <f>'Sch-1'!B32</f>
        <v>7000016948</v>
      </c>
      <c r="C32" s="546">
        <f>'Sch-1'!C32</f>
        <v>10</v>
      </c>
      <c r="D32" s="546" t="str">
        <f>'Sch-1'!D32</f>
        <v xml:space="preserve">PLCC AT GWALIOR (POWERGRID)             </v>
      </c>
      <c r="E32" s="546">
        <f>'Sch-1'!E32</f>
        <v>1000001694</v>
      </c>
      <c r="F32" s="538" t="str">
        <f>'Sch-1'!J32</f>
        <v>245 kV ,1 phase Bus Post Insulators for Line Traps</v>
      </c>
      <c r="G32" s="546" t="str">
        <f>'Sch-1'!K32</f>
        <v xml:space="preserve">EA </v>
      </c>
      <c r="H32" s="546">
        <f>'Sch-1'!L32</f>
        <v>12</v>
      </c>
      <c r="I32" s="547"/>
      <c r="J32" s="548" t="str">
        <f t="shared" si="0"/>
        <v>INCLUDED</v>
      </c>
    </row>
    <row r="33" spans="1:10" ht="31.5">
      <c r="A33" s="734">
        <f>'Sch-1'!A33</f>
        <v>16</v>
      </c>
      <c r="B33" s="546">
        <f>'Sch-1'!B33</f>
        <v>7000016961</v>
      </c>
      <c r="C33" s="546">
        <f>'Sch-1'!C33</f>
        <v>10</v>
      </c>
      <c r="D33" s="546" t="str">
        <f>'Sch-1'!D33</f>
        <v xml:space="preserve">PLCC AT GWALIOR (POWERGRID)             </v>
      </c>
      <c r="E33" s="546">
        <f>'Sch-1'!E33</f>
        <v>1000010014</v>
      </c>
      <c r="F33" s="538" t="str">
        <f>'Sch-1'!J33</f>
        <v>Coupling device for PLCC</v>
      </c>
      <c r="G33" s="546" t="str">
        <f>'Sch-1'!K33</f>
        <v>SET</v>
      </c>
      <c r="H33" s="546">
        <f>'Sch-1'!L33</f>
        <v>2</v>
      </c>
      <c r="I33" s="547"/>
      <c r="J33" s="548" t="str">
        <f t="shared" si="0"/>
        <v>INCLUDED</v>
      </c>
    </row>
    <row r="34" spans="1:10" ht="31.5">
      <c r="A34" s="734">
        <f>'Sch-1'!A34</f>
        <v>17</v>
      </c>
      <c r="B34" s="546">
        <f>'Sch-1'!B34</f>
        <v>7000016962</v>
      </c>
      <c r="C34" s="546">
        <f>'Sch-1'!C34</f>
        <v>10</v>
      </c>
      <c r="D34" s="546" t="str">
        <f>'Sch-1'!D34</f>
        <v xml:space="preserve">PLCC AT GWALIOR (POWERGRID)             </v>
      </c>
      <c r="E34" s="546">
        <f>'Sch-1'!E34</f>
        <v>1000000046</v>
      </c>
      <c r="F34" s="538" t="str">
        <f>'Sch-1'!J34</f>
        <v>Carrier Equipment Analog type (for Speech+Data &amp; Speech+Protection)</v>
      </c>
      <c r="G34" s="546" t="str">
        <f>'Sch-1'!K34</f>
        <v xml:space="preserve">EA </v>
      </c>
      <c r="H34" s="546">
        <f>'Sch-1'!L34</f>
        <v>2</v>
      </c>
      <c r="I34" s="547"/>
      <c r="J34" s="548" t="str">
        <f t="shared" si="0"/>
        <v>INCLUDED</v>
      </c>
    </row>
    <row r="35" spans="1:10" ht="31.5">
      <c r="A35" s="734">
        <f>'Sch-1'!A35</f>
        <v>18</v>
      </c>
      <c r="B35" s="546">
        <f>'Sch-1'!B35</f>
        <v>7000016963</v>
      </c>
      <c r="C35" s="546">
        <f>'Sch-1'!C35</f>
        <v>10</v>
      </c>
      <c r="D35" s="546" t="str">
        <f>'Sch-1'!D35</f>
        <v xml:space="preserve">PLCC AT GWALIOR (POWERGRID)             </v>
      </c>
      <c r="E35" s="546">
        <f>'Sch-1'!E35</f>
        <v>1000017887</v>
      </c>
      <c r="F35" s="538" t="str">
        <f>'Sch-1'!J35</f>
        <v>Analog Protection Coupler for PLCC</v>
      </c>
      <c r="G35" s="546" t="str">
        <f>'Sch-1'!K35</f>
        <v xml:space="preserve">EA </v>
      </c>
      <c r="H35" s="546">
        <f>'Sch-1'!L35</f>
        <v>2</v>
      </c>
      <c r="I35" s="547"/>
      <c r="J35" s="548" t="str">
        <f t="shared" si="0"/>
        <v>INCLUDED</v>
      </c>
    </row>
    <row r="36" spans="1:10" ht="31.5">
      <c r="A36" s="734">
        <f>'Sch-1'!A36</f>
        <v>19</v>
      </c>
      <c r="B36" s="546">
        <f>'Sch-1'!B36</f>
        <v>7000016964</v>
      </c>
      <c r="C36" s="546">
        <f>'Sch-1'!C36</f>
        <v>10</v>
      </c>
      <c r="D36" s="546" t="str">
        <f>'Sch-1'!D36</f>
        <v xml:space="preserve">PLCC AT GWALIOR (POWERGRID)             </v>
      </c>
      <c r="E36" s="546">
        <f>'Sch-1'!E36</f>
        <v>1000002134</v>
      </c>
      <c r="F36" s="538" t="str">
        <f>'Sch-1'!J36</f>
        <v>4wire telephone equipment</v>
      </c>
      <c r="G36" s="546" t="str">
        <f>'Sch-1'!K36</f>
        <v xml:space="preserve">EA </v>
      </c>
      <c r="H36" s="546">
        <f>'Sch-1'!L36</f>
        <v>1</v>
      </c>
      <c r="I36" s="547"/>
      <c r="J36" s="548" t="str">
        <f t="shared" si="0"/>
        <v>INCLUDED</v>
      </c>
    </row>
    <row r="37" spans="1:10" ht="31.5">
      <c r="A37" s="734">
        <f>'Sch-1'!A37</f>
        <v>20</v>
      </c>
      <c r="B37" s="546">
        <f>'Sch-1'!B37</f>
        <v>7000016972</v>
      </c>
      <c r="C37" s="546">
        <f>'Sch-1'!C37</f>
        <v>10</v>
      </c>
      <c r="D37" s="546" t="str">
        <f>'Sch-1'!D37</f>
        <v xml:space="preserve">PLCC AT GWALIOR (POWERGRID)             </v>
      </c>
      <c r="E37" s="546">
        <f>'Sch-1'!E37</f>
        <v>1000009250</v>
      </c>
      <c r="F37" s="538" t="str">
        <f>'Sch-1'!J37</f>
        <v>HF Cable 75 ohms for PLCC</v>
      </c>
      <c r="G37" s="546" t="str">
        <f>'Sch-1'!K37</f>
        <v xml:space="preserve">M  </v>
      </c>
      <c r="H37" s="546">
        <f>'Sch-1'!L37</f>
        <v>0.5</v>
      </c>
      <c r="I37" s="547"/>
      <c r="J37" s="548" t="str">
        <f t="shared" si="0"/>
        <v>INCLUDED</v>
      </c>
    </row>
    <row r="38" spans="1:10" ht="31.5">
      <c r="A38" s="734">
        <f>'Sch-1'!A38</f>
        <v>21</v>
      </c>
      <c r="B38" s="546">
        <f>'Sch-1'!B38</f>
        <v>7000016968</v>
      </c>
      <c r="C38" s="546">
        <f>'Sch-1'!C38</f>
        <v>10</v>
      </c>
      <c r="D38" s="546" t="str">
        <f>'Sch-1'!D38</f>
        <v xml:space="preserve">PLCC AT GWALIOR (DATIA-MPPTCL)          </v>
      </c>
      <c r="E38" s="546">
        <f>'Sch-1'!E38</f>
        <v>1000000046</v>
      </c>
      <c r="F38" s="538" t="str">
        <f>'Sch-1'!J38</f>
        <v>Carrier Equipment Analog type (for Speech+Data &amp; Speech+Protection)</v>
      </c>
      <c r="G38" s="546" t="str">
        <f>'Sch-1'!K38</f>
        <v xml:space="preserve">EA </v>
      </c>
      <c r="H38" s="546">
        <f>'Sch-1'!L38</f>
        <v>2</v>
      </c>
      <c r="I38" s="547"/>
      <c r="J38" s="548" t="str">
        <f t="shared" si="0"/>
        <v>INCLUDED</v>
      </c>
    </row>
    <row r="39" spans="1:10" ht="31.5">
      <c r="A39" s="734">
        <f>'Sch-1'!A39</f>
        <v>22</v>
      </c>
      <c r="B39" s="546">
        <f>'Sch-1'!B39</f>
        <v>7000016969</v>
      </c>
      <c r="C39" s="546">
        <f>'Sch-1'!C39</f>
        <v>10</v>
      </c>
      <c r="D39" s="546" t="str">
        <f>'Sch-1'!D39</f>
        <v xml:space="preserve">PLCC AT GWALIOR (DATIA-MPPTCL)          </v>
      </c>
      <c r="E39" s="546">
        <f>'Sch-1'!E39</f>
        <v>1000017887</v>
      </c>
      <c r="F39" s="538" t="str">
        <f>'Sch-1'!J39</f>
        <v>Analog Protection Coupler for PLCC</v>
      </c>
      <c r="G39" s="546" t="str">
        <f>'Sch-1'!K39</f>
        <v xml:space="preserve">EA </v>
      </c>
      <c r="H39" s="546">
        <f>'Sch-1'!L39</f>
        <v>2</v>
      </c>
      <c r="I39" s="547"/>
      <c r="J39" s="548" t="str">
        <f t="shared" si="0"/>
        <v>INCLUDED</v>
      </c>
    </row>
    <row r="40" spans="1:10" ht="31.5">
      <c r="A40" s="734">
        <f>'Sch-1'!A40</f>
        <v>23</v>
      </c>
      <c r="B40" s="546">
        <f>'Sch-1'!B40</f>
        <v>7000016970</v>
      </c>
      <c r="C40" s="546">
        <f>'Sch-1'!C40</f>
        <v>10</v>
      </c>
      <c r="D40" s="546" t="str">
        <f>'Sch-1'!D40</f>
        <v xml:space="preserve">PLCC AT GWALIOR (DATIA-MPPTCL)          </v>
      </c>
      <c r="E40" s="546">
        <f>'Sch-1'!E40</f>
        <v>1000002134</v>
      </c>
      <c r="F40" s="538" t="str">
        <f>'Sch-1'!J40</f>
        <v>4wire telephone equipment</v>
      </c>
      <c r="G40" s="546" t="str">
        <f>'Sch-1'!K40</f>
        <v xml:space="preserve">EA </v>
      </c>
      <c r="H40" s="546">
        <f>'Sch-1'!L40</f>
        <v>1</v>
      </c>
      <c r="I40" s="547"/>
      <c r="J40" s="548" t="str">
        <f t="shared" si="0"/>
        <v>INCLUDED</v>
      </c>
    </row>
    <row r="41" spans="1:10" ht="31.5">
      <c r="A41" s="734">
        <f>'Sch-1'!A41</f>
        <v>24</v>
      </c>
      <c r="B41" s="546">
        <f>'Sch-1'!B41</f>
        <v>7000016971</v>
      </c>
      <c r="C41" s="546">
        <f>'Sch-1'!C41</f>
        <v>10</v>
      </c>
      <c r="D41" s="546" t="str">
        <f>'Sch-1'!D41</f>
        <v xml:space="preserve">PLCC AT GWALIOR (DATIA-MPPTCL)          </v>
      </c>
      <c r="E41" s="546">
        <f>'Sch-1'!E41</f>
        <v>1000025769</v>
      </c>
      <c r="F41" s="538" t="str">
        <f>'Sch-1'!J41</f>
        <v>Testing &amp; Maintenance equipment (print test kit only) for PLCC</v>
      </c>
      <c r="G41" s="546" t="str">
        <f>'Sch-1'!K41</f>
        <v>SET</v>
      </c>
      <c r="H41" s="546">
        <f>'Sch-1'!L41</f>
        <v>1</v>
      </c>
      <c r="I41" s="547"/>
      <c r="J41" s="548" t="str">
        <f t="shared" si="0"/>
        <v>INCLUDED</v>
      </c>
    </row>
    <row r="42" spans="1:10">
      <c r="A42" s="734">
        <f>'Sch-1'!A42</f>
        <v>25</v>
      </c>
      <c r="B42" s="546">
        <f>'Sch-1'!B42</f>
        <v>7000016933</v>
      </c>
      <c r="C42" s="546">
        <f>'Sch-1'!C42</f>
        <v>10</v>
      </c>
      <c r="D42" s="546" t="str">
        <f>'Sch-1'!D42</f>
        <v xml:space="preserve">STEEL STRUCTURES                        </v>
      </c>
      <c r="E42" s="546">
        <f>'Sch-1'!E42</f>
        <v>1000029973</v>
      </c>
      <c r="F42" s="538" t="str">
        <f>'Sch-1'!J42</f>
        <v>CGP 220KV STANDARD TOWERS AND BEAMS</v>
      </c>
      <c r="G42" s="546" t="str">
        <f>'Sch-1'!K42</f>
        <v xml:space="preserve">EA </v>
      </c>
      <c r="H42" s="546">
        <f>'Sch-1'!L42</f>
        <v>2</v>
      </c>
      <c r="I42" s="547"/>
      <c r="J42" s="548" t="str">
        <f t="shared" si="0"/>
        <v>INCLUDED</v>
      </c>
    </row>
    <row r="43" spans="1:10">
      <c r="A43" s="734">
        <f>'Sch-1'!A43</f>
        <v>26</v>
      </c>
      <c r="B43" s="546">
        <f>'Sch-1'!B43</f>
        <v>7000016934</v>
      </c>
      <c r="C43" s="546">
        <f>'Sch-1'!C43</f>
        <v>10</v>
      </c>
      <c r="D43" s="546" t="str">
        <f>'Sch-1'!D43</f>
        <v xml:space="preserve">STEEL STRUCTURES                        </v>
      </c>
      <c r="E43" s="546">
        <f>'Sch-1'!E43</f>
        <v>1000029974</v>
      </c>
      <c r="F43" s="538" t="str">
        <f>'Sch-1'!J43</f>
        <v>CHP 220KV STANDARD TOWERS AND BEAMS</v>
      </c>
      <c r="G43" s="546" t="str">
        <f>'Sch-1'!K43</f>
        <v xml:space="preserve">EA </v>
      </c>
      <c r="H43" s="546">
        <f>'Sch-1'!L43</f>
        <v>2</v>
      </c>
      <c r="I43" s="547"/>
      <c r="J43" s="548" t="str">
        <f t="shared" si="0"/>
        <v>INCLUDED</v>
      </c>
    </row>
    <row r="44" spans="1:10" ht="63">
      <c r="A44" s="734">
        <f>'Sch-1'!A44</f>
        <v>27</v>
      </c>
      <c r="B44" s="546">
        <f>'Sch-1'!B44</f>
        <v>7000016935</v>
      </c>
      <c r="C44" s="546">
        <f>'Sch-1'!C44</f>
        <v>10</v>
      </c>
      <c r="D44" s="546" t="str">
        <f>'Sch-1'!D44</f>
        <v xml:space="preserve">STEEL STRUCTURES                        </v>
      </c>
      <c r="E44" s="546">
        <f>'Sch-1'!E44</f>
        <v>1000020088</v>
      </c>
      <c r="F44" s="538" t="str">
        <f>'Sch-1'!J44</f>
        <v>Fabrication, galvanising and supply of Standard 220 kV Gantry BG1including nuts, bolts, all type of washers, packplates, step bolts andgusset plates excluding foundation bolts</v>
      </c>
      <c r="G44" s="546" t="str">
        <f>'Sch-1'!K44</f>
        <v xml:space="preserve">EA </v>
      </c>
      <c r="H44" s="546">
        <f>'Sch-1'!L44</f>
        <v>3</v>
      </c>
      <c r="I44" s="547"/>
      <c r="J44" s="548" t="str">
        <f t="shared" si="0"/>
        <v>INCLUDED</v>
      </c>
    </row>
    <row r="45" spans="1:10" ht="63">
      <c r="A45" s="734">
        <f>'Sch-1'!A45</f>
        <v>28</v>
      </c>
      <c r="B45" s="546">
        <f>'Sch-1'!B45</f>
        <v>7000016936</v>
      </c>
      <c r="C45" s="546">
        <f>'Sch-1'!C45</f>
        <v>10</v>
      </c>
      <c r="D45" s="546" t="str">
        <f>'Sch-1'!D45</f>
        <v xml:space="preserve">STEEL STRUCTURES                        </v>
      </c>
      <c r="E45" s="546">
        <f>'Sch-1'!E45</f>
        <v>1000020188</v>
      </c>
      <c r="F45" s="538" t="str">
        <f>'Sch-1'!J45</f>
        <v>Fabrication, galvanising and supply of Standard Pipe Structure - 220kV  CVT including nuts, bolts, all type of washers, packplates, stepbolts and gusset plates excluding foundation bolts</v>
      </c>
      <c r="G45" s="546" t="str">
        <f>'Sch-1'!K45</f>
        <v xml:space="preserve">EA </v>
      </c>
      <c r="H45" s="546">
        <f>'Sch-1'!L45</f>
        <v>6</v>
      </c>
      <c r="I45" s="547"/>
      <c r="J45" s="548" t="str">
        <f t="shared" si="0"/>
        <v>INCLUDED</v>
      </c>
    </row>
    <row r="46" spans="1:10" ht="63">
      <c r="A46" s="734">
        <f>'Sch-1'!A46</f>
        <v>29</v>
      </c>
      <c r="B46" s="546">
        <f>'Sch-1'!B46</f>
        <v>7000016937</v>
      </c>
      <c r="C46" s="546">
        <f>'Sch-1'!C46</f>
        <v>10</v>
      </c>
      <c r="D46" s="546" t="str">
        <f>'Sch-1'!D46</f>
        <v xml:space="preserve">STEEL STRUCTURES                        </v>
      </c>
      <c r="E46" s="546">
        <f>'Sch-1'!E46</f>
        <v>1000020190</v>
      </c>
      <c r="F46" s="538" t="str">
        <f>'Sch-1'!J46</f>
        <v>Fabrication, galvanising and supply of Standard Pipe Structure - 220kV  SA including nuts, bolts, all type of washers, packplates, stepbolts and gusset plates excluding foundation bolts</v>
      </c>
      <c r="G46" s="546" t="str">
        <f>'Sch-1'!K46</f>
        <v xml:space="preserve">EA </v>
      </c>
      <c r="H46" s="546">
        <f>'Sch-1'!L46</f>
        <v>6</v>
      </c>
      <c r="I46" s="547"/>
      <c r="J46" s="548" t="str">
        <f t="shared" si="0"/>
        <v>INCLUDED</v>
      </c>
    </row>
    <row r="47" spans="1:10" ht="63">
      <c r="A47" s="734">
        <f>'Sch-1'!A47</f>
        <v>30</v>
      </c>
      <c r="B47" s="546">
        <f>'Sch-1'!B47</f>
        <v>7000016938</v>
      </c>
      <c r="C47" s="546">
        <f>'Sch-1'!C47</f>
        <v>10</v>
      </c>
      <c r="D47" s="546" t="str">
        <f>'Sch-1'!D47</f>
        <v xml:space="preserve">STEEL STRUCTURES                        </v>
      </c>
      <c r="E47" s="546">
        <f>'Sch-1'!E47</f>
        <v>1000020186</v>
      </c>
      <c r="F47" s="538" t="str">
        <f>'Sch-1'!J47</f>
        <v>Fabrication, galvanising and supply of Std Pipe Structure - 220 kVBPI including nuts, bolts, all type of washers, packplates, step boltsand gusset plates excluding foundation bolts</v>
      </c>
      <c r="G47" s="546" t="str">
        <f>'Sch-1'!K47</f>
        <v xml:space="preserve">EA </v>
      </c>
      <c r="H47" s="546">
        <f>'Sch-1'!L47</f>
        <v>12</v>
      </c>
      <c r="I47" s="547"/>
      <c r="J47" s="548" t="str">
        <f t="shared" si="0"/>
        <v>INCLUDED</v>
      </c>
    </row>
    <row r="48" spans="1:10" ht="31.5">
      <c r="A48" s="734">
        <f>'Sch-1'!A48</f>
        <v>31</v>
      </c>
      <c r="B48" s="546">
        <f>'Sch-1'!B48</f>
        <v>7000016956</v>
      </c>
      <c r="C48" s="546">
        <f>'Sch-1'!C48</f>
        <v>10</v>
      </c>
      <c r="D48" s="546" t="str">
        <f>'Sch-1'!D48</f>
        <v xml:space="preserve">STEEL STRUCTURES                        </v>
      </c>
      <c r="E48" s="546">
        <f>'Sch-1'!E48</f>
        <v>1000052285</v>
      </c>
      <c r="F48" s="538" t="str">
        <f>'Sch-1'!J48</f>
        <v>EQUIPMENT STRUCTURE INCLUDING FOUNDATION BOLT-220KV HIGH BPI (1PH)</v>
      </c>
      <c r="G48" s="546" t="str">
        <f>'Sch-1'!K48</f>
        <v xml:space="preserve">EA </v>
      </c>
      <c r="H48" s="546">
        <f>'Sch-1'!L48</f>
        <v>12</v>
      </c>
      <c r="I48" s="547"/>
      <c r="J48" s="548" t="str">
        <f t="shared" si="0"/>
        <v>INCLUDED</v>
      </c>
    </row>
    <row r="49" spans="1:28" ht="63">
      <c r="A49" s="734">
        <f>'Sch-1'!A49</f>
        <v>32</v>
      </c>
      <c r="B49" s="546">
        <f>'Sch-1'!B49</f>
        <v>7000016889</v>
      </c>
      <c r="C49" s="546">
        <f>'Sch-1'!C49</f>
        <v>20</v>
      </c>
      <c r="D49" s="546" t="str">
        <f>'Sch-1'!D49</f>
        <v xml:space="preserve">STEEL STRUCTURES                        </v>
      </c>
      <c r="E49" s="546">
        <f>'Sch-1'!E49</f>
        <v>1000020191</v>
      </c>
      <c r="F49" s="538" t="str">
        <f>'Sch-1'!J49</f>
        <v>Fabrication, galvanising and supply of Std Pipe Structure - 220 kV  WTincluding nuts, bolts, all type of washers, packplates, step bolts andgusset plates excluding foundation bolts</v>
      </c>
      <c r="G49" s="546" t="str">
        <f>'Sch-1'!K49</f>
        <v xml:space="preserve">EA </v>
      </c>
      <c r="H49" s="546">
        <f>'Sch-1'!L49</f>
        <v>4</v>
      </c>
      <c r="I49" s="547"/>
      <c r="J49" s="548" t="str">
        <f t="shared" si="0"/>
        <v>INCLUDED</v>
      </c>
    </row>
    <row r="50" spans="1:28" ht="47.25">
      <c r="A50" s="734">
        <f>'Sch-1'!A50</f>
        <v>33</v>
      </c>
      <c r="B50" s="546">
        <f>'Sch-1'!B50</f>
        <v>7000016939</v>
      </c>
      <c r="C50" s="546">
        <f>'Sch-1'!C50</f>
        <v>10</v>
      </c>
      <c r="D50" s="546" t="str">
        <f>'Sch-1'!D50</f>
        <v xml:space="preserve">Erection Insulator &amp; Hardware           </v>
      </c>
      <c r="E50" s="546">
        <f>'Sch-1'!E50</f>
        <v>1000011246</v>
      </c>
      <c r="F50" s="538" t="str">
        <f>'Sch-1'!J50</f>
        <v>Erection Hardware for 220kV DM-type layout for GIS terminationarrangement-Line bay as per technical specification</v>
      </c>
      <c r="G50" s="546" t="str">
        <f>'Sch-1'!K50</f>
        <v>SET</v>
      </c>
      <c r="H50" s="546">
        <f>'Sch-1'!L50</f>
        <v>2</v>
      </c>
      <c r="I50" s="547"/>
      <c r="J50" s="548" t="str">
        <f t="shared" si="0"/>
        <v>INCLUDED</v>
      </c>
    </row>
    <row r="51" spans="1:28" ht="47.25">
      <c r="A51" s="734">
        <f>'Sch-1'!A51</f>
        <v>34</v>
      </c>
      <c r="B51" s="546">
        <f>'Sch-1'!B51</f>
        <v>7000016965</v>
      </c>
      <c r="C51" s="546">
        <f>'Sch-1'!C51</f>
        <v>10</v>
      </c>
      <c r="D51" s="546" t="str">
        <f>'Sch-1'!D51</f>
        <v xml:space="preserve">Erection Insulator &amp; Hardware           </v>
      </c>
      <c r="E51" s="546">
        <f>'Sch-1'!E51</f>
        <v>1000055973</v>
      </c>
      <c r="F51" s="538" t="str">
        <f>'Sch-1'!J51</f>
        <v>220KV SUSPENSION INSULATOR STRING  AND ASSOCIATED HARDWARE FITTINGSWITH DROP CLAMP SUITABLE FOR QUAD CONDUCTOR</v>
      </c>
      <c r="G51" s="546" t="str">
        <f>'Sch-1'!K51</f>
        <v xml:space="preserve">EA </v>
      </c>
      <c r="H51" s="546">
        <f>'Sch-1'!L51</f>
        <v>6</v>
      </c>
      <c r="I51" s="547"/>
      <c r="J51" s="548" t="str">
        <f t="shared" si="0"/>
        <v>INCLUDED</v>
      </c>
    </row>
    <row r="52" spans="1:28" ht="47.25">
      <c r="A52" s="734">
        <f>'Sch-1'!A52</f>
        <v>35</v>
      </c>
      <c r="B52" s="546">
        <f>'Sch-1'!B52</f>
        <v>7000016966</v>
      </c>
      <c r="C52" s="546">
        <f>'Sch-1'!C52</f>
        <v>10</v>
      </c>
      <c r="D52" s="546" t="str">
        <f>'Sch-1'!D52</f>
        <v xml:space="preserve">Erection Insulator &amp; Hardware           </v>
      </c>
      <c r="E52" s="546">
        <f>'Sch-1'!E52</f>
        <v>1000055974</v>
      </c>
      <c r="F52" s="538" t="str">
        <f>'Sch-1'!J52</f>
        <v>220KV SUSPENSION INSULATOR STRING  AND ASSOCIATED HARDWARE FITTINGSWITH DROP CLAMP SUITABLE FOR SINGLR CONDUCTOR</v>
      </c>
      <c r="G52" s="546" t="str">
        <f>'Sch-1'!K52</f>
        <v xml:space="preserve">EA </v>
      </c>
      <c r="H52" s="546">
        <f>'Sch-1'!L52</f>
        <v>6</v>
      </c>
      <c r="I52" s="547"/>
      <c r="J52" s="548" t="str">
        <f t="shared" si="0"/>
        <v>INCLUDED</v>
      </c>
    </row>
    <row r="53" spans="1:28" s="763" customFormat="1" ht="47.25">
      <c r="A53" s="734">
        <f>'Sch-1'!A53</f>
        <v>36</v>
      </c>
      <c r="B53" s="546">
        <f>'Sch-1'!B53</f>
        <v>7000016967</v>
      </c>
      <c r="C53" s="546">
        <f>'Sch-1'!C53</f>
        <v>10</v>
      </c>
      <c r="D53" s="546" t="str">
        <f>'Sch-1'!D53</f>
        <v xml:space="preserve">Erection Insulator &amp; Hardware           </v>
      </c>
      <c r="E53" s="546">
        <f>'Sch-1'!E53</f>
        <v>1000055979</v>
      </c>
      <c r="F53" s="538" t="str">
        <f>'Sch-1'!J53</f>
        <v>220KV  TENSION INSULATOR STRING AND ASSOCIATED HARDWARE FITTINGSWITHOUT TURN BUCKLE SUITABLE FOR SINGLE CONDUCTOR</v>
      </c>
      <c r="G53" s="546" t="str">
        <f>'Sch-1'!K53</f>
        <v xml:space="preserve">EA </v>
      </c>
      <c r="H53" s="546">
        <f>'Sch-1'!L53</f>
        <v>6</v>
      </c>
      <c r="I53" s="547"/>
      <c r="J53" s="760" t="str">
        <f t="shared" si="0"/>
        <v>INCLUDED</v>
      </c>
      <c r="K53" s="761"/>
      <c r="L53" s="761"/>
      <c r="M53" s="761"/>
      <c r="N53" s="761"/>
      <c r="O53" s="761"/>
      <c r="P53" s="761"/>
      <c r="Q53" s="761"/>
      <c r="R53" s="762"/>
      <c r="S53" s="762"/>
      <c r="T53" s="762"/>
      <c r="U53" s="762"/>
      <c r="V53" s="762"/>
      <c r="W53" s="762"/>
      <c r="X53" s="762"/>
      <c r="Y53" s="762"/>
      <c r="Z53" s="762"/>
      <c r="AA53" s="762"/>
      <c r="AB53" s="762"/>
    </row>
    <row r="54" spans="1:28">
      <c r="A54" s="734">
        <f>'Sch-1'!A54</f>
        <v>37</v>
      </c>
      <c r="B54" s="546">
        <f>'Sch-1'!B54</f>
        <v>7000016940</v>
      </c>
      <c r="C54" s="546">
        <f>'Sch-1'!C54</f>
        <v>10</v>
      </c>
      <c r="D54" s="546" t="str">
        <f>'Sch-1'!D54</f>
        <v xml:space="preserve">Earthing                                </v>
      </c>
      <c r="E54" s="546">
        <f>'Sch-1'!E54</f>
        <v>1000004302</v>
      </c>
      <c r="F54" s="538" t="str">
        <f>'Sch-1'!J54</f>
        <v>40 mm MS rod for Main Earthmat</v>
      </c>
      <c r="G54" s="546" t="str">
        <f>'Sch-1'!K54</f>
        <v xml:space="preserve">M  </v>
      </c>
      <c r="H54" s="546">
        <f>'Sch-1'!L54</f>
        <v>500</v>
      </c>
      <c r="I54" s="547"/>
      <c r="J54" s="548" t="str">
        <f t="shared" si="0"/>
        <v>INCLUDED</v>
      </c>
    </row>
    <row r="55" spans="1:28">
      <c r="A55" s="734">
        <f>'Sch-1'!A55</f>
        <v>38</v>
      </c>
      <c r="B55" s="546">
        <f>'Sch-1'!B55</f>
        <v>7000016941</v>
      </c>
      <c r="C55" s="546">
        <f>'Sch-1'!C55</f>
        <v>10</v>
      </c>
      <c r="D55" s="546" t="str">
        <f>'Sch-1'!D55</f>
        <v xml:space="preserve">ILLUMINATION                            </v>
      </c>
      <c r="E55" s="546">
        <f>'Sch-1'!E55</f>
        <v>1000014548</v>
      </c>
      <c r="F55" s="538" t="str">
        <f>'Sch-1'!J55</f>
        <v>Lighting Panel type ACP-3 as per technical specification</v>
      </c>
      <c r="G55" s="546" t="str">
        <f>'Sch-1'!K55</f>
        <v xml:space="preserve">EA </v>
      </c>
      <c r="H55" s="546">
        <f>'Sch-1'!L55</f>
        <v>1</v>
      </c>
      <c r="I55" s="547"/>
      <c r="J55" s="548" t="str">
        <f t="shared" si="0"/>
        <v>INCLUDED</v>
      </c>
    </row>
    <row r="56" spans="1:28" ht="31.5">
      <c r="A56" s="734">
        <f>'Sch-1'!A56</f>
        <v>39</v>
      </c>
      <c r="B56" s="546">
        <f>'Sch-1'!B56</f>
        <v>7000016944</v>
      </c>
      <c r="C56" s="546">
        <f>'Sch-1'!C56</f>
        <v>10</v>
      </c>
      <c r="D56" s="546" t="str">
        <f>'Sch-1'!D56</f>
        <v xml:space="preserve">ILLUMINATION                            </v>
      </c>
      <c r="E56" s="546">
        <f>'Sch-1'!E56</f>
        <v>1000038039</v>
      </c>
      <c r="F56" s="538" t="str">
        <f>'Sch-1'!J56</f>
        <v>LIGHTING FIXTURE LED LUMINAIRES TYPE FL-1 AS PER TECH. SPECIFICATIONS</v>
      </c>
      <c r="G56" s="546" t="str">
        <f>'Sch-1'!K56</f>
        <v xml:space="preserve">EA </v>
      </c>
      <c r="H56" s="546">
        <f>'Sch-1'!L56</f>
        <v>4</v>
      </c>
      <c r="I56" s="547"/>
      <c r="J56" s="548" t="str">
        <f t="shared" si="0"/>
        <v>INCLUDED</v>
      </c>
    </row>
    <row r="57" spans="1:28" ht="31.5">
      <c r="A57" s="734">
        <f>'Sch-1'!A57</f>
        <v>40</v>
      </c>
      <c r="B57" s="546">
        <f>'Sch-1'!B57</f>
        <v>7000016946</v>
      </c>
      <c r="C57" s="546">
        <f>'Sch-1'!C57</f>
        <v>10</v>
      </c>
      <c r="D57" s="546" t="str">
        <f>'Sch-1'!D57</f>
        <v xml:space="preserve">ILLUMINATION                            </v>
      </c>
      <c r="E57" s="546">
        <f>'Sch-1'!E57</f>
        <v>1000038325</v>
      </c>
      <c r="F57" s="538" t="str">
        <f>'Sch-1'!J57</f>
        <v>LIGHTING FIXTURE LED LUMINAIRES TYPE FL2 AS PER TECH. SPECIFICATIONS</v>
      </c>
      <c r="G57" s="546" t="str">
        <f>'Sch-1'!K57</f>
        <v xml:space="preserve">EA </v>
      </c>
      <c r="H57" s="546">
        <f>'Sch-1'!L57</f>
        <v>4</v>
      </c>
      <c r="I57" s="547"/>
      <c r="J57" s="548" t="str">
        <f t="shared" si="0"/>
        <v>INCLUDED</v>
      </c>
    </row>
    <row r="58" spans="1:28" ht="31.5">
      <c r="A58" s="734">
        <f>'Sch-1'!A58</f>
        <v>41</v>
      </c>
      <c r="B58" s="546">
        <f>'Sch-1'!B58</f>
        <v>7000016951</v>
      </c>
      <c r="C58" s="546">
        <f>'Sch-1'!C58</f>
        <v>10</v>
      </c>
      <c r="D58" s="546" t="str">
        <f>'Sch-1'!D58</f>
        <v xml:space="preserve">ILLUMINATION                            </v>
      </c>
      <c r="E58" s="546">
        <f>'Sch-1'!E58</f>
        <v>1000013795</v>
      </c>
      <c r="F58" s="538" t="str">
        <f>'Sch-1'!J58</f>
        <v>Illumination System for switchyard panel room of 6 m length</v>
      </c>
      <c r="G58" s="546" t="str">
        <f>'Sch-1'!K58</f>
        <v xml:space="preserve">LS </v>
      </c>
      <c r="H58" s="546">
        <f>'Sch-1'!L58</f>
        <v>1</v>
      </c>
      <c r="I58" s="547"/>
      <c r="J58" s="548" t="str">
        <f t="shared" si="0"/>
        <v>INCLUDED</v>
      </c>
    </row>
    <row r="59" spans="1:28" ht="31.5">
      <c r="A59" s="734">
        <f>'Sch-1'!A59</f>
        <v>42</v>
      </c>
      <c r="B59" s="546">
        <f>'Sch-1'!B59</f>
        <v>7000016955</v>
      </c>
      <c r="C59" s="546">
        <f>'Sch-1'!C59</f>
        <v>10</v>
      </c>
      <c r="D59" s="546" t="str">
        <f>'Sch-1'!D59</f>
        <v xml:space="preserve">Air conditioning                        </v>
      </c>
      <c r="E59" s="546">
        <f>'Sch-1'!E59</f>
        <v>1000006284</v>
      </c>
      <c r="F59" s="538" t="str">
        <f>'Sch-1'!J59</f>
        <v>Air conditioning system  for Switchyard Panel Room of 6m length</v>
      </c>
      <c r="G59" s="546" t="str">
        <f>'Sch-1'!K59</f>
        <v>SET</v>
      </c>
      <c r="H59" s="546">
        <f>'Sch-1'!L59</f>
        <v>1</v>
      </c>
      <c r="I59" s="547"/>
      <c r="J59" s="548" t="str">
        <f t="shared" si="0"/>
        <v>INCLUDED</v>
      </c>
    </row>
    <row r="60" spans="1:28" ht="31.5">
      <c r="A60" s="734">
        <f>'Sch-1'!A60</f>
        <v>43</v>
      </c>
      <c r="B60" s="546">
        <f>'Sch-1'!B60</f>
        <v>7000016952</v>
      </c>
      <c r="C60" s="546">
        <f>'Sch-1'!C60</f>
        <v>10</v>
      </c>
      <c r="D60" s="546" t="str">
        <f>'Sch-1'!D60</f>
        <v xml:space="preserve">Fire Protection                         </v>
      </c>
      <c r="E60" s="546">
        <f>'Sch-1'!E60</f>
        <v>1000012018</v>
      </c>
      <c r="F60" s="538" t="str">
        <f>'Sch-1'!J60</f>
        <v>Fire Detection and Alarm System for Switchyard Panel Room of 6 mlength</v>
      </c>
      <c r="G60" s="546" t="str">
        <f>'Sch-1'!K60</f>
        <v>SET</v>
      </c>
      <c r="H60" s="546">
        <f>'Sch-1'!L60</f>
        <v>1</v>
      </c>
      <c r="I60" s="547"/>
      <c r="J60" s="548" t="str">
        <f t="shared" si="0"/>
        <v>INCLUDED</v>
      </c>
    </row>
    <row r="61" spans="1:28">
      <c r="A61" s="734">
        <f>'Sch-1'!A61</f>
        <v>44</v>
      </c>
      <c r="B61" s="546">
        <f>'Sch-1'!B61</f>
        <v>7000016953</v>
      </c>
      <c r="C61" s="546">
        <f>'Sch-1'!C61</f>
        <v>10</v>
      </c>
      <c r="D61" s="546" t="str">
        <f>'Sch-1'!D61</f>
        <v xml:space="preserve">Fire Protection                         </v>
      </c>
      <c r="E61" s="546">
        <f>'Sch-1'!E61</f>
        <v>1000012023</v>
      </c>
      <c r="F61" s="538" t="str">
        <f>'Sch-1'!J61</f>
        <v>5kg CO2 type Portable Fire Extinguisher</v>
      </c>
      <c r="G61" s="546" t="str">
        <f>'Sch-1'!K61</f>
        <v xml:space="preserve">EA </v>
      </c>
      <c r="H61" s="546">
        <f>'Sch-1'!L61</f>
        <v>1</v>
      </c>
      <c r="I61" s="547"/>
      <c r="J61" s="548" t="str">
        <f t="shared" si="0"/>
        <v>INCLUDED</v>
      </c>
    </row>
    <row r="62" spans="1:28" ht="141.75">
      <c r="A62" s="734">
        <f>'Sch-1'!A62</f>
        <v>45</v>
      </c>
      <c r="B62" s="546">
        <f>'Sch-1'!B62</f>
        <v>7000016954</v>
      </c>
      <c r="C62" s="546">
        <f>'Sch-1'!C62</f>
        <v>10</v>
      </c>
      <c r="D62" s="546" t="str">
        <f>'Sch-1'!D62</f>
        <v xml:space="preserve">Visual Monitoring System                </v>
      </c>
      <c r="E62" s="546">
        <f>'Sch-1'!E62</f>
        <v>1000030433</v>
      </c>
      <c r="F62" s="538" t="str">
        <f>'Sch-1'!J62</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62" s="546" t="str">
        <f>'Sch-1'!K62</f>
        <v>SET</v>
      </c>
      <c r="H62" s="546">
        <f>'Sch-1'!L62</f>
        <v>1</v>
      </c>
      <c r="I62" s="547"/>
      <c r="J62" s="548" t="str">
        <f t="shared" si="0"/>
        <v>INCLUDED</v>
      </c>
    </row>
    <row r="63" spans="1:28" ht="31.5">
      <c r="A63" s="734">
        <f>'Sch-1'!A63</f>
        <v>46</v>
      </c>
      <c r="B63" s="546">
        <f>'Sch-1'!B63</f>
        <v>7000016986</v>
      </c>
      <c r="C63" s="546">
        <f>'Sch-1'!C63</f>
        <v>10</v>
      </c>
      <c r="D63" s="546" t="str">
        <f>'Sch-1'!D63</f>
        <v xml:space="preserve">Mandatory Spares GIS                    </v>
      </c>
      <c r="E63" s="546">
        <f>'Sch-1'!E63</f>
        <v>1000058300</v>
      </c>
      <c r="F63" s="538" t="str">
        <f>'Sch-1'!J63</f>
        <v>220KV GIS-SF6 GAS PRESSURE RELIEF DEVICE ASSEMBLY OF EACH TYPE</v>
      </c>
      <c r="G63" s="546" t="str">
        <f>'Sch-1'!K63</f>
        <v xml:space="preserve">EA </v>
      </c>
      <c r="H63" s="546">
        <f>'Sch-1'!L63</f>
        <v>1</v>
      </c>
      <c r="I63" s="547"/>
      <c r="J63" s="548" t="str">
        <f t="shared" si="0"/>
        <v>INCLUDED</v>
      </c>
    </row>
    <row r="64" spans="1:28" ht="47.25">
      <c r="A64" s="734">
        <f>'Sch-1'!A64</f>
        <v>47</v>
      </c>
      <c r="B64" s="546">
        <f>'Sch-1'!B64</f>
        <v>7000016987</v>
      </c>
      <c r="C64" s="546">
        <f>'Sch-1'!C64</f>
        <v>10</v>
      </c>
      <c r="D64" s="546" t="str">
        <f>'Sch-1'!D64</f>
        <v xml:space="preserve">Mandatory Spares GIS                    </v>
      </c>
      <c r="E64" s="546">
        <f>'Sch-1'!E64</f>
        <v>1000049816</v>
      </c>
      <c r="F64" s="538" t="str">
        <f>'Sch-1'!J64</f>
        <v>SF6  PRESSURE  GAUGE  CUM  SWITCH  /DENSITY MONITORS  AND  PRESSURESWITCH AS APPLICABLE, OF EACH TYPE-220KV GIS</v>
      </c>
      <c r="G64" s="546" t="str">
        <f>'Sch-1'!K64</f>
        <v>SET</v>
      </c>
      <c r="H64" s="546">
        <f>'Sch-1'!L64</f>
        <v>2</v>
      </c>
      <c r="I64" s="547"/>
      <c r="J64" s="548" t="str">
        <f t="shared" si="0"/>
        <v>INCLUDED</v>
      </c>
    </row>
    <row r="65" spans="1:10" ht="47.25">
      <c r="A65" s="734">
        <f>'Sch-1'!A65</f>
        <v>48</v>
      </c>
      <c r="B65" s="546">
        <f>'Sch-1'!B65</f>
        <v>7000016988</v>
      </c>
      <c r="C65" s="546">
        <f>'Sch-1'!C65</f>
        <v>10</v>
      </c>
      <c r="D65" s="546" t="str">
        <f>'Sch-1'!D65</f>
        <v xml:space="preserve">Mandatory Spares GIS                    </v>
      </c>
      <c r="E65" s="546">
        <f>'Sch-1'!E65</f>
        <v>1000049752</v>
      </c>
      <c r="F65" s="538" t="str">
        <f>'Sch-1'!J65</f>
        <v>COUPLING  DEVICE  FOR  PRESSURE  GAUGE  CUM  SWITCH  FOR  CONNECTINGGAS HANDLING PLANT OF EACH TYPE-220KV GIS</v>
      </c>
      <c r="G65" s="546" t="str">
        <f>'Sch-1'!K65</f>
        <v>SET</v>
      </c>
      <c r="H65" s="546">
        <f>'Sch-1'!L65</f>
        <v>1</v>
      </c>
      <c r="I65" s="547"/>
      <c r="J65" s="548" t="str">
        <f t="shared" si="0"/>
        <v>INCLUDED</v>
      </c>
    </row>
    <row r="66" spans="1:10" ht="47.25">
      <c r="A66" s="734">
        <f>'Sch-1'!A66</f>
        <v>49</v>
      </c>
      <c r="B66" s="546">
        <f>'Sch-1'!B66</f>
        <v>7000016989</v>
      </c>
      <c r="C66" s="546">
        <f>'Sch-1'!C66</f>
        <v>10</v>
      </c>
      <c r="D66" s="546" t="str">
        <f>'Sch-1'!D66</f>
        <v xml:space="preserve">Mandatory Spares GIS                    </v>
      </c>
      <c r="E66" s="546">
        <f>'Sch-1'!E66</f>
        <v>1000049761</v>
      </c>
      <c r="F66" s="538" t="str">
        <f>'Sch-1'!J66</f>
        <v>RUBBER  GASKETS,  Ã‚â‚¬Å’OÃ‚â‚¬Â  RINGS  AND  SEALS  FOR  SF6  GAS  FOR  GISENCLOSURE OF EACH TYPE-220KV GIS</v>
      </c>
      <c r="G66" s="546" t="str">
        <f>'Sch-1'!K66</f>
        <v>SET</v>
      </c>
      <c r="H66" s="546">
        <f>'Sch-1'!L66</f>
        <v>2</v>
      </c>
      <c r="I66" s="547"/>
      <c r="J66" s="548" t="str">
        <f t="shared" si="0"/>
        <v>INCLUDED</v>
      </c>
    </row>
    <row r="67" spans="1:10" ht="31.5">
      <c r="A67" s="734">
        <f>'Sch-1'!A67</f>
        <v>50</v>
      </c>
      <c r="B67" s="546">
        <f>'Sch-1'!B67</f>
        <v>7000016990</v>
      </c>
      <c r="C67" s="546">
        <f>'Sch-1'!C67</f>
        <v>10</v>
      </c>
      <c r="D67" s="546" t="str">
        <f>'Sch-1'!D67</f>
        <v xml:space="preserve">Mandatory Spares GIS                    </v>
      </c>
      <c r="E67" s="546">
        <f>'Sch-1'!E67</f>
        <v>1000058298</v>
      </c>
      <c r="F67" s="538" t="str">
        <f>'Sch-1'!J67</f>
        <v>220KV GIS-MOLECULAR FILTER FOR SF6 GAS WITH FILTER BAGS (5 % OF TOTALWEIGHT)</v>
      </c>
      <c r="G67" s="546" t="str">
        <f>'Sch-1'!K67</f>
        <v>SET</v>
      </c>
      <c r="H67" s="546">
        <f>'Sch-1'!L67</f>
        <v>1</v>
      </c>
      <c r="I67" s="547"/>
      <c r="J67" s="548" t="str">
        <f t="shared" si="0"/>
        <v>INCLUDED</v>
      </c>
    </row>
    <row r="68" spans="1:10" ht="31.5">
      <c r="A68" s="734">
        <f>'Sch-1'!A68</f>
        <v>51</v>
      </c>
      <c r="B68" s="546">
        <f>'Sch-1'!B68</f>
        <v>7000016991</v>
      </c>
      <c r="C68" s="546">
        <f>'Sch-1'!C68</f>
        <v>10</v>
      </c>
      <c r="D68" s="546" t="str">
        <f>'Sch-1'!D68</f>
        <v xml:space="preserve">Mandatory Spares GIS                    </v>
      </c>
      <c r="E68" s="546">
        <f>'Sch-1'!E68</f>
        <v>1000049749</v>
      </c>
      <c r="F68" s="538" t="str">
        <f>'Sch-1'!J68</f>
        <v>CONTROL VALVES FOR SF6 GAS OF EACH TYPE-220KV GIS</v>
      </c>
      <c r="G68" s="546" t="str">
        <f>'Sch-1'!K68</f>
        <v>SET</v>
      </c>
      <c r="H68" s="546">
        <f>'Sch-1'!L68</f>
        <v>2</v>
      </c>
      <c r="I68" s="547"/>
      <c r="J68" s="548" t="str">
        <f t="shared" si="0"/>
        <v>INCLUDED</v>
      </c>
    </row>
    <row r="69" spans="1:10" ht="31.5">
      <c r="A69" s="734">
        <f>'Sch-1'!A69</f>
        <v>52</v>
      </c>
      <c r="B69" s="546">
        <f>'Sch-1'!B69</f>
        <v>7000016992</v>
      </c>
      <c r="C69" s="546">
        <f>'Sch-1'!C69</f>
        <v>10</v>
      </c>
      <c r="D69" s="546" t="str">
        <f>'Sch-1'!D69</f>
        <v xml:space="preserve">Mandatory Spares GIS                    </v>
      </c>
      <c r="E69" s="546">
        <f>'Sch-1'!E69</f>
        <v>1000058299</v>
      </c>
      <c r="F69" s="538" t="str">
        <f>'Sch-1'!J69</f>
        <v>220KV GIS-SF6 GAS (5 % OF TOTAL GAS QUANTITY)</v>
      </c>
      <c r="G69" s="546" t="str">
        <f>'Sch-1'!K69</f>
        <v>LOT</v>
      </c>
      <c r="H69" s="546">
        <f>'Sch-1'!L69</f>
        <v>1</v>
      </c>
      <c r="I69" s="547"/>
      <c r="J69" s="548" t="str">
        <f t="shared" si="0"/>
        <v>INCLUDED</v>
      </c>
    </row>
    <row r="70" spans="1:10" ht="78.75">
      <c r="A70" s="734">
        <f>'Sch-1'!A70</f>
        <v>53</v>
      </c>
      <c r="B70" s="546">
        <f>'Sch-1'!B70</f>
        <v>7000016993</v>
      </c>
      <c r="C70" s="546">
        <f>'Sch-1'!C70</f>
        <v>10</v>
      </c>
      <c r="D70" s="546" t="str">
        <f>'Sch-1'!D70</f>
        <v xml:space="preserve">Mandatory Spares GIS                    </v>
      </c>
      <c r="E70" s="546">
        <f>'Sch-1'!E70</f>
        <v>1000049782</v>
      </c>
      <c r="F70" s="538" t="str">
        <f>'Sch-1'!J70</f>
        <v>LOCKING   DEVICE   TO   KEEP   THE   DIS-CONNECTORS   (ISOLATORS)AND EARTHING/FAST EARTHING SWITCHES (AS APPLICABLE) IN CLOSE OR OPENPOSITION IN CASE OF REMOVAL OF THE DRIVING MECHANISM-220KV GIS</v>
      </c>
      <c r="G70" s="546" t="str">
        <f>'Sch-1'!K70</f>
        <v>SET</v>
      </c>
      <c r="H70" s="546">
        <f>'Sch-1'!L70</f>
        <v>2</v>
      </c>
      <c r="I70" s="547"/>
      <c r="J70" s="548" t="str">
        <f t="shared" si="0"/>
        <v>INCLUDED</v>
      </c>
    </row>
    <row r="71" spans="1:10" ht="31.5">
      <c r="A71" s="734">
        <f>'Sch-1'!A71</f>
        <v>54</v>
      </c>
      <c r="B71" s="546">
        <f>'Sch-1'!B71</f>
        <v>7000016994</v>
      </c>
      <c r="C71" s="546">
        <f>'Sch-1'!C71</f>
        <v>10</v>
      </c>
      <c r="D71" s="546" t="str">
        <f>'Sch-1'!D71</f>
        <v xml:space="preserve">Mandatory Spares GIS                    </v>
      </c>
      <c r="E71" s="546">
        <f>'Sch-1'!E71</f>
        <v>1000049504</v>
      </c>
      <c r="F71" s="538" t="str">
        <f>'Sch-1'!J71</f>
        <v>UHF PD SENSORS OF EACH TYPE ALONG WITH BNC CONNECTOR FOR 245KV GIS</v>
      </c>
      <c r="G71" s="546" t="str">
        <f>'Sch-1'!K71</f>
        <v xml:space="preserve">EA </v>
      </c>
      <c r="H71" s="546">
        <f>'Sch-1'!L71</f>
        <v>3</v>
      </c>
      <c r="I71" s="547"/>
      <c r="J71" s="548" t="str">
        <f t="shared" si="0"/>
        <v>INCLUDED</v>
      </c>
    </row>
    <row r="72" spans="1:10" ht="63">
      <c r="A72" s="734">
        <f>'Sch-1'!A72</f>
        <v>55</v>
      </c>
      <c r="B72" s="546">
        <f>'Sch-1'!B72</f>
        <v>7000016995</v>
      </c>
      <c r="C72" s="546">
        <f>'Sch-1'!C72</f>
        <v>10</v>
      </c>
      <c r="D72" s="546" t="str">
        <f>'Sch-1'!D72</f>
        <v xml:space="preserve">Mandatory Spares GIS                    </v>
      </c>
      <c r="E72" s="546">
        <f>'Sch-1'!E72</f>
        <v>1000058302</v>
      </c>
      <c r="F72" s="538" t="str">
        <f>'Sch-1'!J72</f>
        <v>220KV GIS-SUPPORT INSULATORS (GAS THROUGH) OF EACH TYPE (COMPLETE WITHMETAL RING ETC.) ALONG WITH ASSOCIATED CONTACTS AND SHIELDS</v>
      </c>
      <c r="G72" s="546" t="str">
        <f>'Sch-1'!K72</f>
        <v xml:space="preserve">EA </v>
      </c>
      <c r="H72" s="546">
        <f>'Sch-1'!L72</f>
        <v>3</v>
      </c>
      <c r="I72" s="547"/>
      <c r="J72" s="548" t="str">
        <f t="shared" si="0"/>
        <v>INCLUDED</v>
      </c>
    </row>
    <row r="73" spans="1:10" ht="47.25">
      <c r="A73" s="734">
        <f>'Sch-1'!A73</f>
        <v>56</v>
      </c>
      <c r="B73" s="546">
        <f>'Sch-1'!B73</f>
        <v>7000016996</v>
      </c>
      <c r="C73" s="546">
        <f>'Sch-1'!C73</f>
        <v>10</v>
      </c>
      <c r="D73" s="546" t="str">
        <f>'Sch-1'!D73</f>
        <v xml:space="preserve">Mandatory Spares GIS                    </v>
      </c>
      <c r="E73" s="546">
        <f>'Sch-1'!E73</f>
        <v>1000058297</v>
      </c>
      <c r="F73" s="538" t="str">
        <f>'Sch-1'!J73</f>
        <v>220KV GIS-GAS BARRIERS OF EACH TYPE (COMPLETE WITH METAL RING ETC.)ALONG WITH ASSOCIATED CONTACTS AND SHIELDS</v>
      </c>
      <c r="G73" s="546" t="str">
        <f>'Sch-1'!K73</f>
        <v xml:space="preserve">EA </v>
      </c>
      <c r="H73" s="546">
        <f>'Sch-1'!L73</f>
        <v>3</v>
      </c>
      <c r="I73" s="547"/>
      <c r="J73" s="548" t="str">
        <f t="shared" si="0"/>
        <v>INCLUDED</v>
      </c>
    </row>
    <row r="74" spans="1:10" ht="31.5">
      <c r="A74" s="734">
        <f>'Sch-1'!A74</f>
        <v>57</v>
      </c>
      <c r="B74" s="546">
        <f>'Sch-1'!B74</f>
        <v>7000016997</v>
      </c>
      <c r="C74" s="546">
        <f>'Sch-1'!C74</f>
        <v>10</v>
      </c>
      <c r="D74" s="546" t="str">
        <f>'Sch-1'!D74</f>
        <v xml:space="preserve">Mandatory Spares GIS                    </v>
      </c>
      <c r="E74" s="546">
        <f>'Sch-1'!E74</f>
        <v>1000058301</v>
      </c>
      <c r="F74" s="538" t="str">
        <f>'Sch-1'!J74</f>
        <v>220KV GIS- 1600A SF6 TO AIR BUSHING COMPLETE IN ALL RESPECT</v>
      </c>
      <c r="G74" s="546" t="str">
        <f>'Sch-1'!K74</f>
        <v xml:space="preserve">EA </v>
      </c>
      <c r="H74" s="546">
        <f>'Sch-1'!L74</f>
        <v>1</v>
      </c>
      <c r="I74" s="547"/>
      <c r="J74" s="548" t="str">
        <f t="shared" si="0"/>
        <v>INCLUDED</v>
      </c>
    </row>
    <row r="75" spans="1:10" ht="63">
      <c r="A75" s="734">
        <f>'Sch-1'!A75</f>
        <v>58</v>
      </c>
      <c r="B75" s="546">
        <f>'Sch-1'!B75</f>
        <v>7000016998</v>
      </c>
      <c r="C75" s="546">
        <f>'Sch-1'!C75</f>
        <v>10</v>
      </c>
      <c r="D75" s="546" t="str">
        <f>'Sch-1'!D75</f>
        <v xml:space="preserve">Mandatory Spares GIS                    </v>
      </c>
      <c r="E75" s="546">
        <f>'Sch-1'!E75</f>
        <v>1000049497</v>
      </c>
      <c r="F75" s="538" t="str">
        <f>'Sch-1'!J75</f>
        <v>LCC SPARES  - AUX. RELAYS, CONTACTORS,PUSH BUTTONS, SWITCHES, LAMPS,ANNUNCIATION WINDOWS, MCB, FUSES,TIMERS, TERMINAL BLOCKS ETC. OF EACHTYPE &amp; RATING-220kV GIS</v>
      </c>
      <c r="G75" s="546" t="str">
        <f>'Sch-1'!K75</f>
        <v>SET</v>
      </c>
      <c r="H75" s="546">
        <f>'Sch-1'!L75</f>
        <v>1</v>
      </c>
      <c r="I75" s="547"/>
      <c r="J75" s="548" t="str">
        <f t="shared" si="0"/>
        <v>INCLUDED</v>
      </c>
    </row>
    <row r="76" spans="1:10" ht="63">
      <c r="A76" s="734">
        <f>'Sch-1'!A76</f>
        <v>59</v>
      </c>
      <c r="B76" s="546">
        <f>'Sch-1'!B76</f>
        <v>7000016999</v>
      </c>
      <c r="C76" s="546">
        <f>'Sch-1'!C76</f>
        <v>10</v>
      </c>
      <c r="D76" s="546" t="str">
        <f>'Sch-1'!D76</f>
        <v xml:space="preserve">Mandatory Spares GIS                    </v>
      </c>
      <c r="E76" s="546">
        <f>'Sch-1'!E76</f>
        <v>1000058284</v>
      </c>
      <c r="F76" s="538" t="str">
        <f>'Sch-1'!J76</f>
        <v>220KV GIS-ONE POLE OF 1600A CIRCUIT BREAKER WITH INTERRUPTER, MAINCIRCUIT, ENCLOSURE AND OPERATING MECHANISM COMPLETE IN ALL RESPECT</v>
      </c>
      <c r="G76" s="546" t="str">
        <f>'Sch-1'!K76</f>
        <v>SET</v>
      </c>
      <c r="H76" s="546">
        <f>'Sch-1'!L76</f>
        <v>1</v>
      </c>
      <c r="I76" s="547"/>
      <c r="J76" s="548" t="str">
        <f t="shared" si="0"/>
        <v>INCLUDED</v>
      </c>
    </row>
    <row r="77" spans="1:10" ht="31.5">
      <c r="A77" s="734">
        <f>'Sch-1'!A77</f>
        <v>60</v>
      </c>
      <c r="B77" s="546">
        <f>'Sch-1'!B77</f>
        <v>7000017000</v>
      </c>
      <c r="C77" s="546">
        <f>'Sch-1'!C77</f>
        <v>10</v>
      </c>
      <c r="D77" s="546" t="str">
        <f>'Sch-1'!D77</f>
        <v xml:space="preserve">Mandatory Spares GIS                    </v>
      </c>
      <c r="E77" s="546">
        <f>'Sch-1'!E77</f>
        <v>1000021871</v>
      </c>
      <c r="F77" s="538" t="str">
        <f>'Sch-1'!J77</f>
        <v>Trip coil assembly with resistor for245kV GIS Circuit Breaker (asapplicable)</v>
      </c>
      <c r="G77" s="546" t="str">
        <f>'Sch-1'!K77</f>
        <v>SET</v>
      </c>
      <c r="H77" s="546">
        <f>'Sch-1'!L77</f>
        <v>3</v>
      </c>
      <c r="I77" s="547"/>
      <c r="J77" s="548" t="str">
        <f t="shared" si="0"/>
        <v>INCLUDED</v>
      </c>
    </row>
    <row r="78" spans="1:10" ht="31.5">
      <c r="A78" s="734">
        <f>'Sch-1'!A78</f>
        <v>61</v>
      </c>
      <c r="B78" s="546">
        <f>'Sch-1'!B78</f>
        <v>7000017001</v>
      </c>
      <c r="C78" s="546">
        <f>'Sch-1'!C78</f>
        <v>10</v>
      </c>
      <c r="D78" s="546" t="str">
        <f>'Sch-1'!D78</f>
        <v xml:space="preserve">Mandatory Spares GIS                    </v>
      </c>
      <c r="E78" s="546">
        <f>'Sch-1'!E78</f>
        <v>1000009185</v>
      </c>
      <c r="F78" s="538" t="str">
        <f>'Sch-1'!J78</f>
        <v>Closing coil assembly with resistor for245kV GIS Circuit Breaker (asapplicable)</v>
      </c>
      <c r="G78" s="546" t="str">
        <f>'Sch-1'!K78</f>
        <v>SET</v>
      </c>
      <c r="H78" s="546">
        <f>'Sch-1'!L78</f>
        <v>3</v>
      </c>
      <c r="I78" s="547"/>
      <c r="J78" s="548" t="str">
        <f t="shared" si="0"/>
        <v>INCLUDED</v>
      </c>
    </row>
    <row r="79" spans="1:10" ht="47.25">
      <c r="A79" s="734">
        <f>'Sch-1'!A79</f>
        <v>62</v>
      </c>
      <c r="B79" s="546">
        <f>'Sch-1'!B79</f>
        <v>7000017002</v>
      </c>
      <c r="C79" s="546">
        <f>'Sch-1'!C79</f>
        <v>10</v>
      </c>
      <c r="D79" s="546" t="str">
        <f>'Sch-1'!D79</f>
        <v xml:space="preserve">Mandatory Spares GIS                    </v>
      </c>
      <c r="E79" s="546">
        <f>'Sch-1'!E79</f>
        <v>1000058292</v>
      </c>
      <c r="F79" s="538" t="str">
        <f>'Sch-1'!J79</f>
        <v>RELAYS, POWER CONTACTORS, PUSH BUTTONS, TIMERS &amp; MCBS ETC. (ASAPPLICABLE) OF EACH TYPE FOR 220KV GIS CIRCUIT BREAKER</v>
      </c>
      <c r="G79" s="546" t="str">
        <f>'Sch-1'!K79</f>
        <v>SET</v>
      </c>
      <c r="H79" s="546">
        <f>'Sch-1'!L79</f>
        <v>1</v>
      </c>
      <c r="I79" s="547"/>
      <c r="J79" s="548" t="str">
        <f t="shared" si="0"/>
        <v>INCLUDED</v>
      </c>
    </row>
    <row r="80" spans="1:10" ht="31.5">
      <c r="A80" s="734">
        <f>'Sch-1'!A80</f>
        <v>63</v>
      </c>
      <c r="B80" s="546">
        <f>'Sch-1'!B80</f>
        <v>7000017003</v>
      </c>
      <c r="C80" s="546">
        <f>'Sch-1'!C80</f>
        <v>10</v>
      </c>
      <c r="D80" s="546" t="str">
        <f>'Sch-1'!D80</f>
        <v xml:space="preserve">Mandatory Spares GIS                    </v>
      </c>
      <c r="E80" s="546">
        <f>'Sch-1'!E80</f>
        <v>1000007066</v>
      </c>
      <c r="F80" s="538" t="str">
        <f>'Sch-1'!J80</f>
        <v>Auxiliary switch assembly of each type for 245kV GIS Circuit Breaker</v>
      </c>
      <c r="G80" s="546" t="str">
        <f>'Sch-1'!K80</f>
        <v>SET</v>
      </c>
      <c r="H80" s="546">
        <f>'Sch-1'!L80</f>
        <v>1</v>
      </c>
      <c r="I80" s="547"/>
      <c r="J80" s="548" t="str">
        <f t="shared" si="0"/>
        <v>INCLUDED</v>
      </c>
    </row>
    <row r="81" spans="1:10" ht="31.5">
      <c r="A81" s="734">
        <f>'Sch-1'!A81</f>
        <v>64</v>
      </c>
      <c r="B81" s="546">
        <f>'Sch-1'!B81</f>
        <v>7000017004</v>
      </c>
      <c r="C81" s="546">
        <f>'Sch-1'!C81</f>
        <v>10</v>
      </c>
      <c r="D81" s="546" t="str">
        <f>'Sch-1'!D81</f>
        <v xml:space="preserve">Mandatory Spares GIS                    </v>
      </c>
      <c r="E81" s="546">
        <f>'Sch-1'!E81</f>
        <v>1000058291</v>
      </c>
      <c r="F81" s="538" t="str">
        <f>'Sch-1'!J81</f>
        <v>220KV GIS CIRCUIT BREAKER-OPERATION COUNTER</v>
      </c>
      <c r="G81" s="546" t="str">
        <f>'Sch-1'!K81</f>
        <v xml:space="preserve">EA </v>
      </c>
      <c r="H81" s="546">
        <f>'Sch-1'!L81</f>
        <v>1</v>
      </c>
      <c r="I81" s="547"/>
      <c r="J81" s="548" t="str">
        <f t="shared" si="0"/>
        <v>INCLUDED</v>
      </c>
    </row>
    <row r="82" spans="1:10" ht="63">
      <c r="A82" s="734">
        <f>'Sch-1'!A82</f>
        <v>65</v>
      </c>
      <c r="B82" s="546">
        <f>'Sch-1'!B82</f>
        <v>7000017005</v>
      </c>
      <c r="C82" s="546">
        <f>'Sch-1'!C82</f>
        <v>10</v>
      </c>
      <c r="D82" s="546" t="str">
        <f>'Sch-1'!D82</f>
        <v xml:space="preserve">Mandatory Spares GIS                    </v>
      </c>
      <c r="E82" s="546">
        <f>'Sch-1'!E82</f>
        <v>1000058288</v>
      </c>
      <c r="F82" s="538" t="str">
        <f>'Sch-1'!J82</f>
        <v>220KV GIS CIRCUIT BREAKER-HYDRAULIC OPERATING MECHANISM WITH DRIVEMOTOR (FOR HYDRAULIC OPERATED MECHANISM, IF APPLICABLE)</v>
      </c>
      <c r="G82" s="546" t="str">
        <f>'Sch-1'!K82</f>
        <v>SET</v>
      </c>
      <c r="H82" s="546">
        <f>'Sch-1'!L82</f>
        <v>1</v>
      </c>
      <c r="I82" s="547"/>
      <c r="J82" s="548" t="str">
        <f t="shared" si="0"/>
        <v>INCLUDED</v>
      </c>
    </row>
    <row r="83" spans="1:10" ht="47.25">
      <c r="A83" s="734">
        <f>'Sch-1'!A83</f>
        <v>66</v>
      </c>
      <c r="B83" s="546">
        <f>'Sch-1'!B83</f>
        <v>7000017006</v>
      </c>
      <c r="C83" s="546">
        <f>'Sch-1'!C83</f>
        <v>10</v>
      </c>
      <c r="D83" s="546" t="str">
        <f>'Sch-1'!D83</f>
        <v xml:space="preserve">Mandatory Spares GIS                    </v>
      </c>
      <c r="E83" s="546">
        <f>'Sch-1'!E83</f>
        <v>1000049758</v>
      </c>
      <c r="F83" s="538" t="str">
        <f>'Sch-1'!J83</f>
        <v>HYDRAULIC FILTER OF EACH TYPE (FOR HYDRAULIC OPERATED MECHANISM, IFPPLICABLE)-220KV GIS CIRCUIT BREKAER</v>
      </c>
      <c r="G83" s="546" t="str">
        <f>'Sch-1'!K83</f>
        <v>SET</v>
      </c>
      <c r="H83" s="546">
        <f>'Sch-1'!L83</f>
        <v>1</v>
      </c>
      <c r="I83" s="547"/>
      <c r="J83" s="548" t="str">
        <f t="shared" si="0"/>
        <v>INCLUDED</v>
      </c>
    </row>
    <row r="84" spans="1:10" ht="47.25">
      <c r="A84" s="734">
        <f>'Sch-1'!A84</f>
        <v>67</v>
      </c>
      <c r="B84" s="546">
        <f>'Sch-1'!B84</f>
        <v>7000017007</v>
      </c>
      <c r="C84" s="546">
        <f>'Sch-1'!C84</f>
        <v>10</v>
      </c>
      <c r="D84" s="546" t="str">
        <f>'Sch-1'!D84</f>
        <v xml:space="preserve">Mandatory Spares GIS                    </v>
      </c>
      <c r="E84" s="546">
        <f>'Sch-1'!E84</f>
        <v>1000058272</v>
      </c>
      <c r="F84" s="538" t="str">
        <f>'Sch-1'!J84</f>
        <v>220KV GIS CIRCUIT BREAKER- HOSE PIPE OF EACH TYPE (AS APPLICABLE) (FORHYDRAULIC OPERATED MECHANISM, IF APPLICABLE)</v>
      </c>
      <c r="G84" s="546" t="str">
        <f>'Sch-1'!K84</f>
        <v>SET</v>
      </c>
      <c r="H84" s="546">
        <f>'Sch-1'!L84</f>
        <v>1</v>
      </c>
      <c r="I84" s="547"/>
      <c r="J84" s="548" t="str">
        <f t="shared" si="0"/>
        <v>INCLUDED</v>
      </c>
    </row>
    <row r="85" spans="1:10" ht="47.25">
      <c r="A85" s="734">
        <f>'Sch-1'!A85</f>
        <v>68</v>
      </c>
      <c r="B85" s="546">
        <f>'Sch-1'!B85</f>
        <v>7000017008</v>
      </c>
      <c r="C85" s="546">
        <f>'Sch-1'!C85</f>
        <v>10</v>
      </c>
      <c r="D85" s="546" t="str">
        <f>'Sch-1'!D85</f>
        <v xml:space="preserve">Mandatory Spares GIS                    </v>
      </c>
      <c r="E85" s="546">
        <f>'Sch-1'!E85</f>
        <v>1000058290</v>
      </c>
      <c r="F85" s="538" t="str">
        <f>'Sch-1'!J85</f>
        <v>220KV GIS CIRCUIT BREAKER - N2 ACCUMULATOR (FOR HYDRAULIC OPERATEDMECHANISM, IF APPLICABLE)</v>
      </c>
      <c r="G85" s="546" t="str">
        <f>'Sch-1'!K85</f>
        <v>SET</v>
      </c>
      <c r="H85" s="546">
        <f>'Sch-1'!L85</f>
        <v>1</v>
      </c>
      <c r="I85" s="547"/>
      <c r="J85" s="548" t="str">
        <f t="shared" si="0"/>
        <v>INCLUDED</v>
      </c>
    </row>
    <row r="86" spans="1:10" ht="47.25">
      <c r="A86" s="734">
        <f>'Sch-1'!A86</f>
        <v>69</v>
      </c>
      <c r="B86" s="546">
        <f>'Sch-1'!B86</f>
        <v>7000017009</v>
      </c>
      <c r="C86" s="546">
        <f>'Sch-1'!C86</f>
        <v>10</v>
      </c>
      <c r="D86" s="546" t="str">
        <f>'Sch-1'!D86</f>
        <v xml:space="preserve">Mandatory Spares GIS                    </v>
      </c>
      <c r="E86" s="546">
        <f>'Sch-1'!E86</f>
        <v>1000049834</v>
      </c>
      <c r="F86" s="538" t="str">
        <f>'Sch-1'!J86</f>
        <v>VALVES OF EACH TYPE (FOR HYDRAULIC OPERATED MECHANISM, IFAPPLICABLE)-220KV GIS CIRCUIT BREKAER</v>
      </c>
      <c r="G86" s="546" t="str">
        <f>'Sch-1'!K86</f>
        <v>SET</v>
      </c>
      <c r="H86" s="546">
        <f>'Sch-1'!L86</f>
        <v>1</v>
      </c>
      <c r="I86" s="547"/>
      <c r="J86" s="548" t="str">
        <f t="shared" si="0"/>
        <v>INCLUDED</v>
      </c>
    </row>
    <row r="87" spans="1:10" ht="47.25">
      <c r="A87" s="734">
        <f>'Sch-1'!A87</f>
        <v>70</v>
      </c>
      <c r="B87" s="546">
        <f>'Sch-1'!B87</f>
        <v>7000017010</v>
      </c>
      <c r="C87" s="546">
        <f>'Sch-1'!C87</f>
        <v>10</v>
      </c>
      <c r="D87" s="546" t="str">
        <f>'Sch-1'!D87</f>
        <v xml:space="preserve">Mandatory Spares GIS                    </v>
      </c>
      <c r="E87" s="546">
        <f>'Sch-1'!E87</f>
        <v>1000049794</v>
      </c>
      <c r="F87" s="538" t="str">
        <f>'Sch-1'!J87</f>
        <v>PIPE LENGTH (COPPER &amp; STEEL) OF EACH SIZE &amp; TYPE (FOR HYDRAULICOPERATED MECHANISM, IF APPLICABLE)-220KV GIS CIRCUIT BREKAER</v>
      </c>
      <c r="G87" s="546" t="str">
        <f>'Sch-1'!K87</f>
        <v>SET</v>
      </c>
      <c r="H87" s="546">
        <f>'Sch-1'!L87</f>
        <v>1</v>
      </c>
      <c r="I87" s="547"/>
      <c r="J87" s="548" t="str">
        <f t="shared" si="0"/>
        <v>INCLUDED</v>
      </c>
    </row>
    <row r="88" spans="1:10" ht="47.25">
      <c r="A88" s="734">
        <f>'Sch-1'!A88</f>
        <v>71</v>
      </c>
      <c r="B88" s="546">
        <f>'Sch-1'!B88</f>
        <v>7000017011</v>
      </c>
      <c r="C88" s="546">
        <f>'Sch-1'!C88</f>
        <v>10</v>
      </c>
      <c r="D88" s="546" t="str">
        <f>'Sch-1'!D88</f>
        <v xml:space="preserve">Mandatory Spares GIS                    </v>
      </c>
      <c r="E88" s="546">
        <f>'Sch-1'!E88</f>
        <v>1000049807</v>
      </c>
      <c r="F88" s="538" t="str">
        <f>'Sch-1'!J88</f>
        <v>PRESSURE SWITCHES OF EACH TYPE (FOR HYDRAULIC OPERATED MECHANISM, IFAPPLICABLE)-220KV GIS CIRCUIT BREKAER</v>
      </c>
      <c r="G88" s="546" t="str">
        <f>'Sch-1'!K88</f>
        <v>SET</v>
      </c>
      <c r="H88" s="546">
        <f>'Sch-1'!L88</f>
        <v>1</v>
      </c>
      <c r="I88" s="547"/>
      <c r="J88" s="548" t="str">
        <f t="shared" si="0"/>
        <v>INCLUDED</v>
      </c>
    </row>
    <row r="89" spans="1:10" ht="63">
      <c r="A89" s="734">
        <f>'Sch-1'!A89</f>
        <v>72</v>
      </c>
      <c r="B89" s="546">
        <f>'Sch-1'!B89</f>
        <v>7000017012</v>
      </c>
      <c r="C89" s="546">
        <f>'Sch-1'!C89</f>
        <v>10</v>
      </c>
      <c r="D89" s="546" t="str">
        <f>'Sch-1'!D89</f>
        <v xml:space="preserve">Mandatory Spares GIS                    </v>
      </c>
      <c r="E89" s="546">
        <f>'Sch-1'!E89</f>
        <v>1000049804</v>
      </c>
      <c r="F89" s="538" t="str">
        <f>'Sch-1'!J89</f>
        <v>PRESSURE GAUGE WITH COUPLING DEVICE OF EACH TYPE (FOR HYDRAULICOPERATED MECHANISM, IF APPLICABLE)-220KV GIS CIRCUIT BREKAER</v>
      </c>
      <c r="G89" s="546" t="str">
        <f>'Sch-1'!K89</f>
        <v>SET</v>
      </c>
      <c r="H89" s="546">
        <f>'Sch-1'!L89</f>
        <v>1</v>
      </c>
      <c r="I89" s="547"/>
      <c r="J89" s="548" t="str">
        <f t="shared" si="0"/>
        <v>INCLUDED</v>
      </c>
    </row>
    <row r="90" spans="1:10" ht="47.25">
      <c r="A90" s="734">
        <f>'Sch-1'!A90</f>
        <v>73</v>
      </c>
      <c r="B90" s="546">
        <f>'Sch-1'!B90</f>
        <v>7000017013</v>
      </c>
      <c r="C90" s="546">
        <f>'Sch-1'!C90</f>
        <v>10</v>
      </c>
      <c r="D90" s="546" t="str">
        <f>'Sch-1'!D90</f>
        <v xml:space="preserve">Mandatory Spares GIS                    </v>
      </c>
      <c r="E90" s="546">
        <f>'Sch-1'!E90</f>
        <v>1000058289</v>
      </c>
      <c r="F90" s="538" t="str">
        <f>'Sch-1'!J90</f>
        <v>220KV GIS CIRCUIT BREAKER-HYDRAULIC OIL (5% OF TOTAL OIL QUANTITY)(FOR HYDRAULIC OPERATED MECHANISM, IF APPLICABLE)</v>
      </c>
      <c r="G90" s="546" t="str">
        <f>'Sch-1'!K90</f>
        <v>SET</v>
      </c>
      <c r="H90" s="546">
        <f>'Sch-1'!L90</f>
        <v>1</v>
      </c>
      <c r="I90" s="547"/>
      <c r="J90" s="548" t="str">
        <f t="shared" si="0"/>
        <v>INCLUDED</v>
      </c>
    </row>
    <row r="91" spans="1:10" ht="47.25">
      <c r="A91" s="734">
        <f>'Sch-1'!A91</f>
        <v>74</v>
      </c>
      <c r="B91" s="546">
        <f>'Sch-1'!B91</f>
        <v>7000017014</v>
      </c>
      <c r="C91" s="546">
        <f>'Sch-1'!C91</f>
        <v>10</v>
      </c>
      <c r="D91" s="546" t="str">
        <f>'Sch-1'!D91</f>
        <v xml:space="preserve">Mandatory Spares GIS                    </v>
      </c>
      <c r="E91" s="546">
        <f>'Sch-1'!E91</f>
        <v>1000049798</v>
      </c>
      <c r="F91" s="538" t="str">
        <f>'Sch-1'!J91</f>
        <v>PRESSURE RELIEF DEVICE OF EACH TYPE (FOR HYDRAULIC OPERATED MECHANISM,IF APPLICABLE)-220KV GIS CIRCUIT BREKAER</v>
      </c>
      <c r="G91" s="546" t="str">
        <f>'Sch-1'!K91</f>
        <v>SET</v>
      </c>
      <c r="H91" s="546">
        <f>'Sch-1'!L91</f>
        <v>1</v>
      </c>
      <c r="I91" s="547"/>
      <c r="J91" s="548" t="str">
        <f t="shared" si="0"/>
        <v>INCLUDED</v>
      </c>
    </row>
    <row r="92" spans="1:10" ht="63">
      <c r="A92" s="734">
        <f>'Sch-1'!A92</f>
        <v>75</v>
      </c>
      <c r="B92" s="546">
        <f>'Sch-1'!B92</f>
        <v>7000017015</v>
      </c>
      <c r="C92" s="546">
        <f>'Sch-1'!C92</f>
        <v>10</v>
      </c>
      <c r="D92" s="546" t="str">
        <f>'Sch-1'!D92</f>
        <v xml:space="preserve">Mandatory Spares GIS                    </v>
      </c>
      <c r="E92" s="546">
        <f>'Sch-1'!E92</f>
        <v>1000058293</v>
      </c>
      <c r="F92" s="538" t="str">
        <f>'Sch-1'!J92</f>
        <v>220KV GIS CIRCUIT BREAKER-COMPLETE SPRING OPERATING MECHANISMINCLUDING CHARGING MECHANISM ETC. (FOR SPRING OPERATED MECHANISM, IFAPPLICABLE)</v>
      </c>
      <c r="G92" s="546" t="str">
        <f>'Sch-1'!K92</f>
        <v>SET</v>
      </c>
      <c r="H92" s="546">
        <f>'Sch-1'!L92</f>
        <v>1</v>
      </c>
      <c r="I92" s="547"/>
      <c r="J92" s="548" t="str">
        <f t="shared" si="0"/>
        <v>INCLUDED</v>
      </c>
    </row>
    <row r="93" spans="1:10" ht="78.75">
      <c r="A93" s="734">
        <f>'Sch-1'!A93</f>
        <v>76</v>
      </c>
      <c r="B93" s="546">
        <f>'Sch-1'!B93</f>
        <v>7000017016</v>
      </c>
      <c r="C93" s="546">
        <f>'Sch-1'!C93</f>
        <v>10</v>
      </c>
      <c r="D93" s="546" t="str">
        <f>'Sch-1'!D93</f>
        <v xml:space="preserve">Mandatory Spares GIS                    </v>
      </c>
      <c r="E93" s="546">
        <f>'Sch-1'!E93</f>
        <v>1000058287</v>
      </c>
      <c r="F93" s="538" t="str">
        <f>'Sch-1'!J93</f>
        <v>220KV GIS CIRCUIT BREAKER- COMPLETE HYDRAULIC-SPRING OPERATINGMECHANISM INCLUDING CHARGING MECHANISM ETC. (FOR HYDRAULIC-SPRINGOPERATED MECHANISM, IF APPLICABLE)</v>
      </c>
      <c r="G93" s="546" t="str">
        <f>'Sch-1'!K93</f>
        <v>SET</v>
      </c>
      <c r="H93" s="546">
        <f>'Sch-1'!L93</f>
        <v>1</v>
      </c>
      <c r="I93" s="547"/>
      <c r="J93" s="548" t="str">
        <f t="shared" si="0"/>
        <v>INCLUDED</v>
      </c>
    </row>
    <row r="94" spans="1:10" ht="47.25">
      <c r="A94" s="734">
        <f>'Sch-1'!A94</f>
        <v>77</v>
      </c>
      <c r="B94" s="546">
        <f>'Sch-1'!B94</f>
        <v>7000017017</v>
      </c>
      <c r="C94" s="546">
        <f>'Sch-1'!C94</f>
        <v>10</v>
      </c>
      <c r="D94" s="546" t="str">
        <f>'Sch-1'!D94</f>
        <v xml:space="preserve">Mandatory Spares GIS                    </v>
      </c>
      <c r="E94" s="546">
        <f>'Sch-1'!E94</f>
        <v>1000049797</v>
      </c>
      <c r="F94" s="538" t="str">
        <f>'Sch-1'!J94</f>
        <v>PRESSURE SWITCHES OF EACH TYPE (FOR HYDRAULIC-SPRING OPERATEDMECHANISM, IF APPLICABLE)-220KV GIS CIRCUIT BREAKER</v>
      </c>
      <c r="G94" s="546" t="str">
        <f>'Sch-1'!K94</f>
        <v>SET</v>
      </c>
      <c r="H94" s="546">
        <f>'Sch-1'!L94</f>
        <v>1</v>
      </c>
      <c r="I94" s="547"/>
      <c r="J94" s="548" t="str">
        <f t="shared" si="0"/>
        <v>INCLUDED</v>
      </c>
    </row>
    <row r="95" spans="1:10" ht="63">
      <c r="A95" s="734">
        <f>'Sch-1'!A95</f>
        <v>78</v>
      </c>
      <c r="B95" s="546">
        <f>'Sch-1'!B95</f>
        <v>7000017018</v>
      </c>
      <c r="C95" s="546">
        <f>'Sch-1'!C95</f>
        <v>10</v>
      </c>
      <c r="D95" s="546" t="str">
        <f>'Sch-1'!D95</f>
        <v xml:space="preserve">Mandatory Spares GIS                    </v>
      </c>
      <c r="E95" s="546">
        <f>'Sch-1'!E95</f>
        <v>1000049801</v>
      </c>
      <c r="F95" s="538" t="str">
        <f>'Sch-1'!J95</f>
        <v>PRESSURE GAUGE WITH COUPLING DEVICE OF EACH TYPE (FOR HYDRAULIC-SPRINGOPERATED MECHANISM, IF APPLICABLE)-220KV GIS CIRCUIT BREKAER</v>
      </c>
      <c r="G95" s="546" t="str">
        <f>'Sch-1'!K95</f>
        <v>SET</v>
      </c>
      <c r="H95" s="546">
        <f>'Sch-1'!L95</f>
        <v>1</v>
      </c>
      <c r="I95" s="547"/>
      <c r="J95" s="548" t="str">
        <f t="shared" ref="J95:J205" si="1">IF(I95=0, "INCLUDED", IF(ISERROR(I95*H95), I95, I95*H95))</f>
        <v>INCLUDED</v>
      </c>
    </row>
    <row r="96" spans="1:10" ht="409.5">
      <c r="A96" s="734">
        <f>'Sch-1'!A96</f>
        <v>79</v>
      </c>
      <c r="B96" s="546">
        <f>'Sch-1'!B96</f>
        <v>7000017019</v>
      </c>
      <c r="C96" s="546">
        <f>'Sch-1'!C96</f>
        <v>10</v>
      </c>
      <c r="D96" s="546" t="str">
        <f>'Sch-1'!D96</f>
        <v xml:space="preserve">Mandatory Spares GIS                    </v>
      </c>
      <c r="E96" s="546">
        <f>'Sch-1'!E96</f>
        <v>1000058371</v>
      </c>
      <c r="F96" s="538" t="str">
        <f>'Sch-1'!J96</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96" s="546" t="str">
        <f>'Sch-1'!K96</f>
        <v xml:space="preserve">EA </v>
      </c>
      <c r="H96" s="546">
        <f>'Sch-1'!L96</f>
        <v>2</v>
      </c>
      <c r="I96" s="547"/>
      <c r="J96" s="548" t="str">
        <f t="shared" si="1"/>
        <v>INCLUDED</v>
      </c>
    </row>
    <row r="97" spans="1:10" ht="315">
      <c r="A97" s="734">
        <f>'Sch-1'!A97</f>
        <v>80</v>
      </c>
      <c r="B97" s="546">
        <f>'Sch-1'!B97</f>
        <v>7000017020</v>
      </c>
      <c r="C97" s="546">
        <f>'Sch-1'!C97</f>
        <v>10</v>
      </c>
      <c r="D97" s="546" t="str">
        <f>'Sch-1'!D97</f>
        <v xml:space="preserve">Mandatory Spares GIS                    </v>
      </c>
      <c r="E97" s="546">
        <f>'Sch-1'!E97</f>
        <v>1000058282</v>
      </c>
      <c r="F97" s="538" t="str">
        <f>'Sch-1'!J97</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97" s="546" t="str">
        <f>'Sch-1'!K97</f>
        <v xml:space="preserve">EA </v>
      </c>
      <c r="H97" s="546">
        <f>'Sch-1'!L97</f>
        <v>1</v>
      </c>
      <c r="I97" s="547"/>
      <c r="J97" s="548" t="str">
        <f t="shared" si="1"/>
        <v>INCLUDED</v>
      </c>
    </row>
    <row r="98" spans="1:10" ht="315">
      <c r="A98" s="734">
        <f>'Sch-1'!A98</f>
        <v>81</v>
      </c>
      <c r="B98" s="546">
        <f>'Sch-1'!B98</f>
        <v>7000017021</v>
      </c>
      <c r="C98" s="546">
        <f>'Sch-1'!C98</f>
        <v>10</v>
      </c>
      <c r="D98" s="546" t="str">
        <f>'Sch-1'!D98</f>
        <v xml:space="preserve">Mandatory Spares GIS                    </v>
      </c>
      <c r="E98" s="546">
        <f>'Sch-1'!E98</f>
        <v>1000058278</v>
      </c>
      <c r="F98" s="538" t="str">
        <f>'Sch-1'!J98</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98" s="546" t="str">
        <f>'Sch-1'!K98</f>
        <v xml:space="preserve">EA </v>
      </c>
      <c r="H98" s="546">
        <f>'Sch-1'!L98</f>
        <v>1</v>
      </c>
      <c r="I98" s="547"/>
      <c r="J98" s="548" t="str">
        <f t="shared" si="1"/>
        <v>INCLUDED</v>
      </c>
    </row>
    <row r="99" spans="1:10" ht="110.25">
      <c r="A99" s="734">
        <f>'Sch-1'!A99</f>
        <v>82</v>
      </c>
      <c r="B99" s="546">
        <f>'Sch-1'!B99</f>
        <v>7000017022</v>
      </c>
      <c r="C99" s="546">
        <f>'Sch-1'!C99</f>
        <v>10</v>
      </c>
      <c r="D99" s="546" t="str">
        <f>'Sch-1'!D99</f>
        <v xml:space="preserve">Mandatory Spares GIS                    </v>
      </c>
      <c r="E99" s="546">
        <f>'Sch-1'!E99</f>
        <v>1000058273</v>
      </c>
      <c r="F99" s="538" t="str">
        <f>'Sch-1'!J99</f>
        <v>OPEN/CLOSE CONTACTOR ASSEMBLY, TIMERS, KEY INTERLOCK, INTERLOCKINGCOILS, RELAYS, PUSH BUTTONS, INDICATING LAMPS, POWER CONTACTORS,RESISTORS, FUSES, MCBS &amp; DRIVE CONTROL CARDS ETC. (AS APPLICABLE) ONEOF EACH TYPE FOR ONE COMPLETE MOM BOX FOR 220KV GIS DISCONNECTORSWITCH</v>
      </c>
      <c r="G99" s="546" t="str">
        <f>'Sch-1'!K99</f>
        <v>SET</v>
      </c>
      <c r="H99" s="546">
        <f>'Sch-1'!L99</f>
        <v>1</v>
      </c>
      <c r="I99" s="547"/>
      <c r="J99" s="548" t="str">
        <f t="shared" si="1"/>
        <v>INCLUDED</v>
      </c>
    </row>
    <row r="100" spans="1:10" ht="110.25">
      <c r="A100" s="734">
        <f>'Sch-1'!A100</f>
        <v>83</v>
      </c>
      <c r="B100" s="546">
        <f>'Sch-1'!B100</f>
        <v>7000017023</v>
      </c>
      <c r="C100" s="546">
        <f>'Sch-1'!C100</f>
        <v>10</v>
      </c>
      <c r="D100" s="546" t="str">
        <f>'Sch-1'!D100</f>
        <v xml:space="preserve">Mandatory Spares GIS                    </v>
      </c>
      <c r="E100" s="546">
        <f>'Sch-1'!E100</f>
        <v>1000058280</v>
      </c>
      <c r="F100" s="538" t="str">
        <f>'Sch-1'!J100</f>
        <v>OPEN/CLOSE CONTACTOR ASSEMBLY, TIMERS, KEY INTERLOCK, INTERLOCKINGCOILS, RELAYS, PUSH BUTTONS, INDICATING LAMPS, POWER CONTACTORS,RESISTORS, FUSES, MCBS &amp; DRIVE CONTROL CARDS ETC. (AS APPLICABLE) ONEOF EACH TYPE FOR ONE COMPLETE MOM BOX FOR 220KV GIS MAINTENANCE EARTHSWITCH</v>
      </c>
      <c r="G100" s="546" t="str">
        <f>'Sch-1'!K100</f>
        <v>SET</v>
      </c>
      <c r="H100" s="546">
        <f>'Sch-1'!L100</f>
        <v>1</v>
      </c>
      <c r="I100" s="547"/>
      <c r="J100" s="548" t="str">
        <f t="shared" si="1"/>
        <v>INCLUDED</v>
      </c>
    </row>
    <row r="101" spans="1:10" ht="110.25">
      <c r="A101" s="734">
        <f>'Sch-1'!A101</f>
        <v>84</v>
      </c>
      <c r="B101" s="546">
        <f>'Sch-1'!B101</f>
        <v>7000017024</v>
      </c>
      <c r="C101" s="546">
        <f>'Sch-1'!C101</f>
        <v>10</v>
      </c>
      <c r="D101" s="546" t="str">
        <f>'Sch-1'!D101</f>
        <v xml:space="preserve">Mandatory Spares GIS                    </v>
      </c>
      <c r="E101" s="546">
        <f>'Sch-1'!E101</f>
        <v>1000058276</v>
      </c>
      <c r="F101" s="538" t="str">
        <f>'Sch-1'!J101</f>
        <v>OPEN/CLOSE CONTACTOR ASSEMBLY, TIMERS, KEY INTERLOCK, INTERLOCKINGCOILS, RELAYS, PUSH BUTTONS, INDICATING LAMPS, POWER CONTACTORS,RESISTORS, FUSES, MCBS &amp; DRIVE CONTROL CARDS ETC. (AS APPLICABLE) ONEOF EACH TYPE FOR ONE COMPLETE MOM BOX FOR 220KV GIS FAST EARTHINGSWITCH</v>
      </c>
      <c r="G101" s="546" t="str">
        <f>'Sch-1'!K101</f>
        <v>SET</v>
      </c>
      <c r="H101" s="546">
        <f>'Sch-1'!L101</f>
        <v>1</v>
      </c>
      <c r="I101" s="547"/>
      <c r="J101" s="548" t="str">
        <f t="shared" si="1"/>
        <v>INCLUDED</v>
      </c>
    </row>
    <row r="102" spans="1:10" ht="47.25">
      <c r="A102" s="734">
        <f>'Sch-1'!A102</f>
        <v>85</v>
      </c>
      <c r="B102" s="546">
        <f>'Sch-1'!B102</f>
        <v>7000017025</v>
      </c>
      <c r="C102" s="546">
        <f>'Sch-1'!C102</f>
        <v>10</v>
      </c>
      <c r="D102" s="546" t="str">
        <f>'Sch-1'!D102</f>
        <v xml:space="preserve">Mandatory Spares GIS                    </v>
      </c>
      <c r="E102" s="546">
        <f>'Sch-1'!E102</f>
        <v>1000049773</v>
      </c>
      <c r="F102" s="538" t="str">
        <f>'Sch-1'!J102</f>
        <v>LIMIT SWITCHES AND AUX. SWITCHES FOR ONE COMPLETE MOM BOX FORDISCONNECTOR-220KV GIS</v>
      </c>
      <c r="G102" s="546" t="str">
        <f>'Sch-1'!K102</f>
        <v>SET</v>
      </c>
      <c r="H102" s="546">
        <f>'Sch-1'!L102</f>
        <v>1</v>
      </c>
      <c r="I102" s="547"/>
      <c r="J102" s="548" t="str">
        <f t="shared" si="1"/>
        <v>INCLUDED</v>
      </c>
    </row>
    <row r="103" spans="1:10" ht="47.25">
      <c r="A103" s="734">
        <f>'Sch-1'!A103</f>
        <v>86</v>
      </c>
      <c r="B103" s="546">
        <f>'Sch-1'!B103</f>
        <v>7000017026</v>
      </c>
      <c r="C103" s="546">
        <f>'Sch-1'!C103</f>
        <v>10</v>
      </c>
      <c r="D103" s="546" t="str">
        <f>'Sch-1'!D103</f>
        <v xml:space="preserve">Mandatory Spares GIS                    </v>
      </c>
      <c r="E103" s="546">
        <f>'Sch-1'!E103</f>
        <v>1000049775</v>
      </c>
      <c r="F103" s="538" t="str">
        <f>'Sch-1'!J103</f>
        <v>LIMIT SWITCHES AND AUX. SWITCHES FOR ONE COMPLETE MOM BOX FORMAINTENANCE EARTHING SWITCH-220KV GIS</v>
      </c>
      <c r="G103" s="546" t="str">
        <f>'Sch-1'!K103</f>
        <v>SET</v>
      </c>
      <c r="H103" s="546">
        <f>'Sch-1'!L103</f>
        <v>1</v>
      </c>
      <c r="I103" s="547"/>
      <c r="J103" s="548" t="str">
        <f t="shared" si="1"/>
        <v>INCLUDED</v>
      </c>
    </row>
    <row r="104" spans="1:10" ht="47.25">
      <c r="A104" s="734">
        <f>'Sch-1'!A104</f>
        <v>87</v>
      </c>
      <c r="B104" s="546">
        <f>'Sch-1'!B104</f>
        <v>7000017027</v>
      </c>
      <c r="C104" s="546">
        <f>'Sch-1'!C104</f>
        <v>10</v>
      </c>
      <c r="D104" s="546" t="str">
        <f>'Sch-1'!D104</f>
        <v xml:space="preserve">Mandatory Spares GIS                    </v>
      </c>
      <c r="E104" s="546">
        <f>'Sch-1'!E104</f>
        <v>1000049774</v>
      </c>
      <c r="F104" s="538" t="str">
        <f>'Sch-1'!J104</f>
        <v>LIMIT SWITCHES AND AUX. SWITCHES FOR ONE COMPLETE MOM BOX FOR FASTEARTHING SWITCH (IF APPLICABLE)-220KV GIS</v>
      </c>
      <c r="G104" s="546" t="str">
        <f>'Sch-1'!K104</f>
        <v>SET</v>
      </c>
      <c r="H104" s="546">
        <f>'Sch-1'!L104</f>
        <v>1</v>
      </c>
      <c r="I104" s="547"/>
      <c r="J104" s="548" t="str">
        <f t="shared" si="1"/>
        <v>INCLUDED</v>
      </c>
    </row>
    <row r="105" spans="1:10" ht="31.5">
      <c r="A105" s="734">
        <f>'Sch-1'!A105</f>
        <v>88</v>
      </c>
      <c r="B105" s="546">
        <f>'Sch-1'!B105</f>
        <v>7000017028</v>
      </c>
      <c r="C105" s="546">
        <f>'Sch-1'!C105</f>
        <v>10</v>
      </c>
      <c r="D105" s="546" t="str">
        <f>'Sch-1'!D105</f>
        <v xml:space="preserve">Mandatory Spares GIS                    </v>
      </c>
      <c r="E105" s="546">
        <f>'Sch-1'!E105</f>
        <v>1000058274</v>
      </c>
      <c r="F105" s="538" t="str">
        <f>'Sch-1'!J105</f>
        <v>DRIVE MECHANISM FOR 220KV GIS DISCONNECTOR SWITCH</v>
      </c>
      <c r="G105" s="546" t="str">
        <f>'Sch-1'!K105</f>
        <v>SET</v>
      </c>
      <c r="H105" s="546">
        <f>'Sch-1'!L105</f>
        <v>1</v>
      </c>
      <c r="I105" s="547"/>
      <c r="J105" s="548" t="str">
        <f t="shared" si="1"/>
        <v>INCLUDED</v>
      </c>
    </row>
    <row r="106" spans="1:10" ht="31.5">
      <c r="A106" s="734">
        <f>'Sch-1'!A106</f>
        <v>89</v>
      </c>
      <c r="B106" s="546">
        <f>'Sch-1'!B106</f>
        <v>7000017029</v>
      </c>
      <c r="C106" s="546">
        <f>'Sch-1'!C106</f>
        <v>10</v>
      </c>
      <c r="D106" s="546" t="str">
        <f>'Sch-1'!D106</f>
        <v xml:space="preserve">Mandatory Spares GIS                    </v>
      </c>
      <c r="E106" s="546">
        <f>'Sch-1'!E106</f>
        <v>1000058281</v>
      </c>
      <c r="F106" s="538" t="str">
        <f>'Sch-1'!J106</f>
        <v>DRIVE MECHANISM FOR 220KV GIS MAINTENANCE EARTH SWITCH</v>
      </c>
      <c r="G106" s="546" t="str">
        <f>'Sch-1'!K106</f>
        <v>SET</v>
      </c>
      <c r="H106" s="546">
        <f>'Sch-1'!L106</f>
        <v>1</v>
      </c>
      <c r="I106" s="547"/>
      <c r="J106" s="548" t="str">
        <f t="shared" si="1"/>
        <v>INCLUDED</v>
      </c>
    </row>
    <row r="107" spans="1:10" ht="31.5">
      <c r="A107" s="734">
        <f>'Sch-1'!A107</f>
        <v>90</v>
      </c>
      <c r="B107" s="546">
        <f>'Sch-1'!B107</f>
        <v>7000017030</v>
      </c>
      <c r="C107" s="546">
        <f>'Sch-1'!C107</f>
        <v>10</v>
      </c>
      <c r="D107" s="546" t="str">
        <f>'Sch-1'!D107</f>
        <v xml:space="preserve">Mandatory Spares GIS                    </v>
      </c>
      <c r="E107" s="546">
        <f>'Sch-1'!E107</f>
        <v>1000058277</v>
      </c>
      <c r="F107" s="538" t="str">
        <f>'Sch-1'!J107</f>
        <v>DRIVE MECHANISM FOR 220KV GIS FAST EARTHING SWITCH</v>
      </c>
      <c r="G107" s="546" t="str">
        <f>'Sch-1'!K107</f>
        <v>SET</v>
      </c>
      <c r="H107" s="546">
        <f>'Sch-1'!L107</f>
        <v>1</v>
      </c>
      <c r="I107" s="547"/>
      <c r="J107" s="548" t="str">
        <f t="shared" si="1"/>
        <v>INCLUDED</v>
      </c>
    </row>
    <row r="108" spans="1:10" ht="31.5">
      <c r="A108" s="734">
        <f>'Sch-1'!A108</f>
        <v>91</v>
      </c>
      <c r="B108" s="546">
        <f>'Sch-1'!B108</f>
        <v>7000017031</v>
      </c>
      <c r="C108" s="546">
        <f>'Sch-1'!C108</f>
        <v>10</v>
      </c>
      <c r="D108" s="546" t="str">
        <f>'Sch-1'!D108</f>
        <v xml:space="preserve">Mandatory Spares GIS                    </v>
      </c>
      <c r="E108" s="546">
        <f>'Sch-1'!E108</f>
        <v>1000058275</v>
      </c>
      <c r="F108" s="538" t="str">
        <f>'Sch-1'!J108</f>
        <v>MOTOR FOR DRIVE MECHANISM FOR 220KV GIS DISCONNECTOR SWITCH</v>
      </c>
      <c r="G108" s="546" t="str">
        <f>'Sch-1'!K108</f>
        <v xml:space="preserve">EA </v>
      </c>
      <c r="H108" s="546">
        <f>'Sch-1'!L108</f>
        <v>1</v>
      </c>
      <c r="I108" s="547"/>
      <c r="J108" s="548" t="str">
        <f t="shared" si="1"/>
        <v>INCLUDED</v>
      </c>
    </row>
    <row r="109" spans="1:10" ht="31.5">
      <c r="A109" s="734">
        <f>'Sch-1'!A109</f>
        <v>92</v>
      </c>
      <c r="B109" s="546">
        <f>'Sch-1'!B109</f>
        <v>7000017032</v>
      </c>
      <c r="C109" s="546">
        <f>'Sch-1'!C109</f>
        <v>10</v>
      </c>
      <c r="D109" s="546" t="str">
        <f>'Sch-1'!D109</f>
        <v xml:space="preserve">Mandatory Spares GIS                    </v>
      </c>
      <c r="E109" s="546">
        <f>'Sch-1'!E109</f>
        <v>1000058283</v>
      </c>
      <c r="F109" s="538" t="str">
        <f>'Sch-1'!J109</f>
        <v>MOTOR FOR DRIVE MECHANISM FOR 220KVGIS MAINTENANCE EARTH SWITCH</v>
      </c>
      <c r="G109" s="546" t="str">
        <f>'Sch-1'!K109</f>
        <v xml:space="preserve">EA </v>
      </c>
      <c r="H109" s="546">
        <f>'Sch-1'!L109</f>
        <v>1</v>
      </c>
      <c r="I109" s="547"/>
      <c r="J109" s="548" t="str">
        <f t="shared" si="1"/>
        <v>INCLUDED</v>
      </c>
    </row>
    <row r="110" spans="1:10" ht="31.5">
      <c r="A110" s="734">
        <f>'Sch-1'!A110</f>
        <v>93</v>
      </c>
      <c r="B110" s="546">
        <f>'Sch-1'!B110</f>
        <v>7000017033</v>
      </c>
      <c r="C110" s="546">
        <f>'Sch-1'!C110</f>
        <v>10</v>
      </c>
      <c r="D110" s="546" t="str">
        <f>'Sch-1'!D110</f>
        <v xml:space="preserve">Mandatory Spares GIS                    </v>
      </c>
      <c r="E110" s="546">
        <f>'Sch-1'!E110</f>
        <v>1000058279</v>
      </c>
      <c r="F110" s="538" t="str">
        <f>'Sch-1'!J110</f>
        <v>MOTOR FOR DRIVE MECHANISM FOR 220KV GIS FAST EARTHING SWITCH</v>
      </c>
      <c r="G110" s="546" t="str">
        <f>'Sch-1'!K110</f>
        <v xml:space="preserve">EA </v>
      </c>
      <c r="H110" s="546">
        <f>'Sch-1'!L110</f>
        <v>1</v>
      </c>
      <c r="I110" s="547"/>
      <c r="J110" s="548" t="str">
        <f t="shared" si="1"/>
        <v>INCLUDED</v>
      </c>
    </row>
    <row r="111" spans="1:10" ht="63">
      <c r="A111" s="734">
        <f>'Sch-1'!A111</f>
        <v>94</v>
      </c>
      <c r="B111" s="546">
        <f>'Sch-1'!B111</f>
        <v>7000017034</v>
      </c>
      <c r="C111" s="546">
        <f>'Sch-1'!C111</f>
        <v>10</v>
      </c>
      <c r="D111" s="546" t="str">
        <f>'Sch-1'!D111</f>
        <v xml:space="preserve">Mandatory Spares GIS                    </v>
      </c>
      <c r="E111" s="546">
        <f>'Sch-1'!E111</f>
        <v>1000058294</v>
      </c>
      <c r="F111" s="538" t="str">
        <f>'Sch-1'!J111</f>
        <v>220KV GIS- SINGLE PHASE OF CURRENT TRANSFORMER (4 CORES) WITHASSOCIATED ENCLOSURE AND PRIMARY CONDUCTOR COMPLETE IN ALL RESPECT</v>
      </c>
      <c r="G111" s="546" t="str">
        <f>'Sch-1'!K111</f>
        <v xml:space="preserve">EA </v>
      </c>
      <c r="H111" s="546">
        <f>'Sch-1'!L111</f>
        <v>1</v>
      </c>
      <c r="I111" s="547"/>
      <c r="J111" s="548" t="str">
        <f t="shared" si="1"/>
        <v>INCLUDED</v>
      </c>
    </row>
    <row r="112" spans="1:10" ht="31.5">
      <c r="A112" s="734">
        <f>'Sch-1'!A112</f>
        <v>95</v>
      </c>
      <c r="B112" s="546">
        <f>'Sch-1'!B112</f>
        <v>7000017035</v>
      </c>
      <c r="C112" s="546">
        <f>'Sch-1'!C112</f>
        <v>10</v>
      </c>
      <c r="D112" s="546" t="str">
        <f>'Sch-1'!D112</f>
        <v xml:space="preserve">Mandatory Spares AIS- Lumpsum           </v>
      </c>
      <c r="E112" s="546">
        <f>'Sch-1'!E112</f>
        <v>1000025934</v>
      </c>
      <c r="F112" s="538" t="str">
        <f>'Sch-1'!J112</f>
        <v>Spare-245kV CVT</v>
      </c>
      <c r="G112" s="546" t="str">
        <f>'Sch-1'!K112</f>
        <v>SET</v>
      </c>
      <c r="H112" s="546">
        <f>'Sch-1'!L112</f>
        <v>1</v>
      </c>
      <c r="I112" s="547"/>
      <c r="J112" s="548" t="str">
        <f t="shared" si="1"/>
        <v>INCLUDED</v>
      </c>
    </row>
    <row r="113" spans="1:10" ht="31.5">
      <c r="A113" s="734">
        <f>'Sch-1'!A113</f>
        <v>96</v>
      </c>
      <c r="B113" s="546">
        <f>'Sch-1'!B113</f>
        <v>7000017036</v>
      </c>
      <c r="C113" s="546">
        <f>'Sch-1'!C113</f>
        <v>10</v>
      </c>
      <c r="D113" s="546" t="str">
        <f>'Sch-1'!D113</f>
        <v xml:space="preserve">Mandatory Spares AIS- Lumpsum           </v>
      </c>
      <c r="E113" s="546">
        <f>'Sch-1'!E113</f>
        <v>1000025930</v>
      </c>
      <c r="F113" s="538" t="str">
        <f>'Sch-1'!J113</f>
        <v>Spare-216kV Surge Arrester</v>
      </c>
      <c r="G113" s="546" t="str">
        <f>'Sch-1'!K113</f>
        <v>SET</v>
      </c>
      <c r="H113" s="546">
        <f>'Sch-1'!L113</f>
        <v>1</v>
      </c>
      <c r="I113" s="547"/>
      <c r="J113" s="548" t="str">
        <f t="shared" si="1"/>
        <v>INCLUDED</v>
      </c>
    </row>
    <row r="114" spans="1:10" ht="31.5">
      <c r="A114" s="734">
        <f>'Sch-1'!A114</f>
        <v>97</v>
      </c>
      <c r="B114" s="546">
        <f>'Sch-1'!B114</f>
        <v>7000017037</v>
      </c>
      <c r="C114" s="546">
        <f>'Sch-1'!C114</f>
        <v>10</v>
      </c>
      <c r="D114" s="546" t="str">
        <f>'Sch-1'!D114</f>
        <v xml:space="preserve">Mandatory Spares CRP SAS- Lumpsum       </v>
      </c>
      <c r="E114" s="546">
        <f>'Sch-1'!E114</f>
        <v>1000025949</v>
      </c>
      <c r="F114" s="538" t="str">
        <f>'Sch-1'!J114</f>
        <v>Spare-C &amp; R Panel</v>
      </c>
      <c r="G114" s="546" t="str">
        <f>'Sch-1'!K114</f>
        <v>SET</v>
      </c>
      <c r="H114" s="546">
        <f>'Sch-1'!L114</f>
        <v>1</v>
      </c>
      <c r="I114" s="547"/>
      <c r="J114" s="548" t="str">
        <f t="shared" si="1"/>
        <v>INCLUDED</v>
      </c>
    </row>
    <row r="115" spans="1:10" ht="31.5">
      <c r="A115" s="734">
        <f>'Sch-1'!A115</f>
        <v>98</v>
      </c>
      <c r="B115" s="546">
        <f>'Sch-1'!B115</f>
        <v>7000017038</v>
      </c>
      <c r="C115" s="546">
        <f>'Sch-1'!C115</f>
        <v>10</v>
      </c>
      <c r="D115" s="546" t="str">
        <f>'Sch-1'!D115</f>
        <v xml:space="preserve">Mandatory Spares CRP SAS- Lumpsum       </v>
      </c>
      <c r="E115" s="546">
        <f>'Sch-1'!E115</f>
        <v>1000019927</v>
      </c>
      <c r="F115" s="538" t="str">
        <f>'Sch-1'!J115</f>
        <v>Spares-Substation Automation System</v>
      </c>
      <c r="G115" s="546" t="str">
        <f>'Sch-1'!K115</f>
        <v xml:space="preserve">LS </v>
      </c>
      <c r="H115" s="546">
        <f>'Sch-1'!L115</f>
        <v>1</v>
      </c>
      <c r="I115" s="547"/>
      <c r="J115" s="548" t="str">
        <f t="shared" si="1"/>
        <v>INCLUDED</v>
      </c>
    </row>
    <row r="116" spans="1:10" ht="47.25">
      <c r="A116" s="734">
        <f>'Sch-1'!A116</f>
        <v>99</v>
      </c>
      <c r="B116" s="546">
        <f>'Sch-1'!B116</f>
        <v>7000016957</v>
      </c>
      <c r="C116" s="546">
        <f>'Sch-1'!C116</f>
        <v>10</v>
      </c>
      <c r="D116" s="546" t="str">
        <f>'Sch-1'!D116</f>
        <v xml:space="preserve">Foundation bolt                         </v>
      </c>
      <c r="E116" s="546">
        <f>'Sch-1'!E116</f>
        <v>1000012366</v>
      </c>
      <c r="F116" s="538" t="str">
        <f>'Sch-1'!J116</f>
        <v>Fabrication, galvanising and supply of 28mm dia foundation boltsincluding nuts, checknuts, washers and packplates.</v>
      </c>
      <c r="G116" s="546" t="str">
        <f>'Sch-1'!K116</f>
        <v xml:space="preserve">EA </v>
      </c>
      <c r="H116" s="546">
        <f>'Sch-1'!L116</f>
        <v>312</v>
      </c>
      <c r="I116" s="547"/>
      <c r="J116" s="548" t="str">
        <f t="shared" si="1"/>
        <v>INCLUDED</v>
      </c>
    </row>
    <row r="117" spans="1:10" ht="47.25">
      <c r="A117" s="734">
        <f>'Sch-1'!A117</f>
        <v>100</v>
      </c>
      <c r="B117" s="546">
        <f>'Sch-1'!B117</f>
        <v>7000016958</v>
      </c>
      <c r="C117" s="546">
        <f>'Sch-1'!C117</f>
        <v>10</v>
      </c>
      <c r="D117" s="546" t="str">
        <f>'Sch-1'!D117</f>
        <v xml:space="preserve">Foundation bolt                         </v>
      </c>
      <c r="E117" s="546">
        <f>'Sch-1'!E117</f>
        <v>1000012368</v>
      </c>
      <c r="F117" s="538" t="str">
        <f>'Sch-1'!J117</f>
        <v>Fabrication, galvanising and supply of 40mm dia foundation boltsincluding nuts, checknuts, washers and packplates.</v>
      </c>
      <c r="G117" s="546" t="str">
        <f>'Sch-1'!K117</f>
        <v xml:space="preserve">EA </v>
      </c>
      <c r="H117" s="546">
        <f>'Sch-1'!L117</f>
        <v>32</v>
      </c>
      <c r="I117" s="547"/>
      <c r="J117" s="548" t="str">
        <f t="shared" si="1"/>
        <v>INCLUDED</v>
      </c>
    </row>
    <row r="118" spans="1:10" ht="47.25">
      <c r="A118" s="734">
        <f>'Sch-1'!A118</f>
        <v>101</v>
      </c>
      <c r="B118" s="546">
        <f>'Sch-1'!B118</f>
        <v>7000016959</v>
      </c>
      <c r="C118" s="546">
        <f>'Sch-1'!C118</f>
        <v>10</v>
      </c>
      <c r="D118" s="546" t="str">
        <f>'Sch-1'!D118</f>
        <v xml:space="preserve">Foundation bolt                         </v>
      </c>
      <c r="E118" s="546">
        <f>'Sch-1'!E118</f>
        <v>1000012369</v>
      </c>
      <c r="F118" s="538" t="str">
        <f>'Sch-1'!J118</f>
        <v>Fabrication, galvanising and supply of 56mm dia foundation boltsincluding nuts, checknuts, washers and packplates</v>
      </c>
      <c r="G118" s="546" t="str">
        <f>'Sch-1'!K118</f>
        <v xml:space="preserve">EA </v>
      </c>
      <c r="H118" s="546">
        <f>'Sch-1'!L118</f>
        <v>32</v>
      </c>
      <c r="I118" s="547"/>
      <c r="J118" s="548" t="str">
        <f t="shared" si="1"/>
        <v>INCLUDED</v>
      </c>
    </row>
    <row r="119" spans="1:10" ht="47.25">
      <c r="A119" s="734">
        <f>'Sch-1'!A119</f>
        <v>102</v>
      </c>
      <c r="B119" s="546">
        <f>'Sch-1'!B119</f>
        <v>7000016960</v>
      </c>
      <c r="C119" s="546">
        <f>'Sch-1'!C119</f>
        <v>10</v>
      </c>
      <c r="D119" s="546" t="str">
        <f>'Sch-1'!D119</f>
        <v xml:space="preserve">Foundation bolt                         </v>
      </c>
      <c r="E119" s="546">
        <f>'Sch-1'!E119</f>
        <v>1000012371</v>
      </c>
      <c r="F119" s="538" t="str">
        <f>'Sch-1'!J119</f>
        <v>Fabrication, galvanising and supply of 80mm dia foundation boltsincluding nuts, checknuts, washers and packplates</v>
      </c>
      <c r="G119" s="546" t="str">
        <f>'Sch-1'!K119</f>
        <v xml:space="preserve">EA </v>
      </c>
      <c r="H119" s="546">
        <f>'Sch-1'!L119</f>
        <v>24</v>
      </c>
      <c r="I119" s="547"/>
      <c r="J119" s="548" t="str">
        <f t="shared" si="1"/>
        <v>INCLUDED</v>
      </c>
    </row>
    <row r="120" spans="1:10">
      <c r="A120" s="734">
        <f>'Sch-1'!A120</f>
        <v>103</v>
      </c>
      <c r="B120" s="546">
        <f>'Sch-1'!B120</f>
        <v>7000016976</v>
      </c>
      <c r="C120" s="546">
        <f>'Sch-1'!C120</f>
        <v>10</v>
      </c>
      <c r="D120" s="546" t="str">
        <f>'Sch-1'!D120</f>
        <v xml:space="preserve">Control Cables                          </v>
      </c>
      <c r="E120" s="546">
        <f>'Sch-1'!E120</f>
        <v>1000031964</v>
      </c>
      <c r="F120" s="538" t="str">
        <f>'Sch-1'!J120</f>
        <v>1.1KV GRADE 3CX2.5 SQMM CONTROL CABLE</v>
      </c>
      <c r="G120" s="546" t="str">
        <f>'Sch-1'!K120</f>
        <v xml:space="preserve">KM </v>
      </c>
      <c r="H120" s="546">
        <f>'Sch-1'!L120</f>
        <v>2.9</v>
      </c>
      <c r="I120" s="547"/>
      <c r="J120" s="548" t="str">
        <f t="shared" si="1"/>
        <v>INCLUDED</v>
      </c>
    </row>
    <row r="121" spans="1:10">
      <c r="A121" s="734">
        <f>'Sch-1'!A121</f>
        <v>104</v>
      </c>
      <c r="B121" s="546">
        <f>'Sch-1'!B121</f>
        <v>7000016977</v>
      </c>
      <c r="C121" s="546">
        <f>'Sch-1'!C121</f>
        <v>10</v>
      </c>
      <c r="D121" s="546" t="str">
        <f>'Sch-1'!D121</f>
        <v xml:space="preserve">Control Cables                          </v>
      </c>
      <c r="E121" s="546">
        <f>'Sch-1'!E121</f>
        <v>1000031987</v>
      </c>
      <c r="F121" s="538" t="str">
        <f>'Sch-1'!J121</f>
        <v>1.1KV GRADE 5CX2.5 SQMM CONTROL CABLE</v>
      </c>
      <c r="G121" s="546" t="str">
        <f>'Sch-1'!K121</f>
        <v xml:space="preserve">KM </v>
      </c>
      <c r="H121" s="546">
        <f>'Sch-1'!L121</f>
        <v>1.8</v>
      </c>
      <c r="I121" s="547"/>
      <c r="J121" s="548" t="str">
        <f t="shared" si="1"/>
        <v>INCLUDED</v>
      </c>
    </row>
    <row r="122" spans="1:10">
      <c r="A122" s="734">
        <f>'Sch-1'!A122</f>
        <v>105</v>
      </c>
      <c r="B122" s="546">
        <f>'Sch-1'!B122</f>
        <v>7000016978</v>
      </c>
      <c r="C122" s="546">
        <f>'Sch-1'!C122</f>
        <v>10</v>
      </c>
      <c r="D122" s="546" t="str">
        <f>'Sch-1'!D122</f>
        <v xml:space="preserve">Control Cables                          </v>
      </c>
      <c r="E122" s="546">
        <f>'Sch-1'!E122</f>
        <v>1000031887</v>
      </c>
      <c r="F122" s="538" t="str">
        <f>'Sch-1'!J122</f>
        <v>1.1KV GRADE 10CX2.5 SQMM CONTROL CABLE</v>
      </c>
      <c r="G122" s="546" t="str">
        <f>'Sch-1'!K122</f>
        <v xml:space="preserve">KM </v>
      </c>
      <c r="H122" s="546">
        <f>'Sch-1'!L122</f>
        <v>1.3</v>
      </c>
      <c r="I122" s="547"/>
      <c r="J122" s="548" t="str">
        <f t="shared" si="1"/>
        <v>INCLUDED</v>
      </c>
    </row>
    <row r="123" spans="1:10">
      <c r="A123" s="734">
        <f>'Sch-1'!A123</f>
        <v>106</v>
      </c>
      <c r="B123" s="546">
        <f>'Sch-1'!B123</f>
        <v>7000016979</v>
      </c>
      <c r="C123" s="546">
        <f>'Sch-1'!C123</f>
        <v>10</v>
      </c>
      <c r="D123" s="546" t="str">
        <f>'Sch-1'!D123</f>
        <v xml:space="preserve">Control Cables                          </v>
      </c>
      <c r="E123" s="546">
        <f>'Sch-1'!E123</f>
        <v>1000056264</v>
      </c>
      <c r="F123" s="538" t="str">
        <f>'Sch-1'!J123</f>
        <v>1.1KV GRADE 19CX1.5 SQMM CONTROL CABLE</v>
      </c>
      <c r="G123" s="546" t="str">
        <f>'Sch-1'!K123</f>
        <v xml:space="preserve">KM </v>
      </c>
      <c r="H123" s="546">
        <f>'Sch-1'!L123</f>
        <v>1.5</v>
      </c>
      <c r="I123" s="547"/>
      <c r="J123" s="548" t="str">
        <f t="shared" si="1"/>
        <v>INCLUDED</v>
      </c>
    </row>
    <row r="124" spans="1:10">
      <c r="A124" s="734">
        <f>'Sch-1'!A124</f>
        <v>107</v>
      </c>
      <c r="B124" s="546">
        <f>'Sch-1'!B124</f>
        <v>7000016980</v>
      </c>
      <c r="C124" s="546">
        <f>'Sch-1'!C124</f>
        <v>10</v>
      </c>
      <c r="D124" s="546" t="str">
        <f>'Sch-1'!D124</f>
        <v xml:space="preserve">Power Cables                            </v>
      </c>
      <c r="E124" s="546">
        <f>'Sch-1'!E124</f>
        <v>1000031957</v>
      </c>
      <c r="F124" s="538" t="str">
        <f>'Sch-1'!J124</f>
        <v>1.1KV GRADE 3.5CX70 SQMM (PVC) POWER CABLE</v>
      </c>
      <c r="G124" s="546" t="str">
        <f>'Sch-1'!K124</f>
        <v xml:space="preserve">KM </v>
      </c>
      <c r="H124" s="546">
        <f>'Sch-1'!L124</f>
        <v>2</v>
      </c>
      <c r="I124" s="547"/>
      <c r="J124" s="548" t="str">
        <f t="shared" si="1"/>
        <v>INCLUDED</v>
      </c>
    </row>
    <row r="125" spans="1:10">
      <c r="A125" s="734">
        <f>'Sch-1'!A125</f>
        <v>108</v>
      </c>
      <c r="B125" s="546">
        <f>'Sch-1'!B125</f>
        <v>7000016981</v>
      </c>
      <c r="C125" s="546">
        <f>'Sch-1'!C125</f>
        <v>10</v>
      </c>
      <c r="D125" s="546" t="str">
        <f>'Sch-1'!D125</f>
        <v xml:space="preserve">Power Cables                            </v>
      </c>
      <c r="E125" s="546">
        <f>'Sch-1'!E125</f>
        <v>1000031953</v>
      </c>
      <c r="F125" s="538" t="str">
        <f>'Sch-1'!J125</f>
        <v>1.1KV GRADE 3.5CX35 SQMM (PVC) POWER CABLE</v>
      </c>
      <c r="G125" s="546" t="str">
        <f>'Sch-1'!K125</f>
        <v xml:space="preserve">KM </v>
      </c>
      <c r="H125" s="546">
        <f>'Sch-1'!L125</f>
        <v>2</v>
      </c>
      <c r="I125" s="547"/>
      <c r="J125" s="548" t="str">
        <f t="shared" si="1"/>
        <v>INCLUDED</v>
      </c>
    </row>
    <row r="126" spans="1:10">
      <c r="A126" s="734">
        <f>'Sch-1'!A126</f>
        <v>109</v>
      </c>
      <c r="B126" s="546">
        <f>'Sch-1'!B126</f>
        <v>7000016982</v>
      </c>
      <c r="C126" s="546">
        <f>'Sch-1'!C126</f>
        <v>10</v>
      </c>
      <c r="D126" s="546" t="str">
        <f>'Sch-1'!D126</f>
        <v xml:space="preserve">Power Cables                            </v>
      </c>
      <c r="E126" s="546">
        <f>'Sch-1'!E126</f>
        <v>1000031976</v>
      </c>
      <c r="F126" s="538" t="str">
        <f>'Sch-1'!J126</f>
        <v>1.1KV GRADE 4CX16 SQMM (PVC) POWER CABLE</v>
      </c>
      <c r="G126" s="546" t="str">
        <f>'Sch-1'!K126</f>
        <v xml:space="preserve">KM </v>
      </c>
      <c r="H126" s="546">
        <f>'Sch-1'!L126</f>
        <v>2</v>
      </c>
      <c r="I126" s="547"/>
      <c r="J126" s="548" t="str">
        <f t="shared" si="1"/>
        <v>INCLUDED</v>
      </c>
    </row>
    <row r="127" spans="1:10">
      <c r="A127" s="734">
        <f>'Sch-1'!A127</f>
        <v>110</v>
      </c>
      <c r="B127" s="546">
        <f>'Sch-1'!B127</f>
        <v>7000016983</v>
      </c>
      <c r="C127" s="546">
        <f>'Sch-1'!C127</f>
        <v>10</v>
      </c>
      <c r="D127" s="546" t="str">
        <f>'Sch-1'!D127</f>
        <v xml:space="preserve">Power Cables                            </v>
      </c>
      <c r="E127" s="546">
        <f>'Sch-1'!E127</f>
        <v>1000031985</v>
      </c>
      <c r="F127" s="538" t="str">
        <f>'Sch-1'!J127</f>
        <v>1.1KV GRADE 4CX6 SQMM (PVC) POWER CABLE</v>
      </c>
      <c r="G127" s="546" t="str">
        <f>'Sch-1'!K127</f>
        <v xml:space="preserve">KM </v>
      </c>
      <c r="H127" s="546">
        <f>'Sch-1'!L127</f>
        <v>3</v>
      </c>
      <c r="I127" s="547"/>
      <c r="J127" s="548" t="str">
        <f t="shared" si="1"/>
        <v>INCLUDED</v>
      </c>
    </row>
    <row r="128" spans="1:10">
      <c r="A128" s="734">
        <f>'Sch-1'!A128</f>
        <v>111</v>
      </c>
      <c r="B128" s="546">
        <f>'Sch-1'!B128</f>
        <v>7000016984</v>
      </c>
      <c r="C128" s="546">
        <f>'Sch-1'!C128</f>
        <v>10</v>
      </c>
      <c r="D128" s="546" t="str">
        <f>'Sch-1'!D128</f>
        <v xml:space="preserve">Power Cables                            </v>
      </c>
      <c r="E128" s="546">
        <f>'Sch-1'!E128</f>
        <v>1000031943</v>
      </c>
      <c r="F128" s="538" t="str">
        <f>'Sch-1'!J128</f>
        <v>1.1KV GRADE 2CX6 SQMM (PVC) POWER CABLE</v>
      </c>
      <c r="G128" s="546" t="str">
        <f>'Sch-1'!K128</f>
        <v xml:space="preserve">KM </v>
      </c>
      <c r="H128" s="546">
        <f>'Sch-1'!L128</f>
        <v>0.5</v>
      </c>
      <c r="I128" s="547"/>
      <c r="J128" s="548" t="str">
        <f t="shared" ref="J128:J169" si="2">IF(I128=0, "INCLUDED", IF(ISERROR(I128*H128), I128, I128*H128))</f>
        <v>INCLUDED</v>
      </c>
    </row>
    <row r="129" spans="1:28" s="763" customFormat="1" ht="25.5" customHeight="1">
      <c r="A129" s="734"/>
      <c r="B129" s="842" t="str">
        <f>'Sch-1'!B129</f>
        <v xml:space="preserve">Extn. of 765/400/220kV Indore S/S  </v>
      </c>
      <c r="C129" s="843">
        <f>'Sch-1'!C129</f>
        <v>0</v>
      </c>
      <c r="D129" s="843">
        <f>'Sch-1'!D129</f>
        <v>0</v>
      </c>
      <c r="E129" s="843">
        <f>'Sch-1'!E129</f>
        <v>0</v>
      </c>
      <c r="F129" s="843">
        <f>'Sch-1'!J129</f>
        <v>0</v>
      </c>
      <c r="G129" s="843">
        <f>'Sch-1'!K129</f>
        <v>0</v>
      </c>
      <c r="H129" s="843">
        <f>'Sch-1'!L129</f>
        <v>0</v>
      </c>
      <c r="I129" s="843"/>
      <c r="J129" s="844" t="str">
        <f t="shared" si="2"/>
        <v>INCLUDED</v>
      </c>
      <c r="K129" s="761"/>
      <c r="L129" s="761"/>
      <c r="M129" s="761"/>
      <c r="N129" s="761"/>
      <c r="O129" s="761"/>
      <c r="P129" s="761"/>
      <c r="Q129" s="761"/>
      <c r="R129" s="762"/>
      <c r="S129" s="762"/>
      <c r="T129" s="762"/>
      <c r="U129" s="762"/>
      <c r="V129" s="762"/>
      <c r="W129" s="762"/>
      <c r="X129" s="762"/>
      <c r="Y129" s="762"/>
      <c r="Z129" s="762"/>
      <c r="AA129" s="762"/>
      <c r="AB129" s="762"/>
    </row>
    <row r="130" spans="1:28" ht="31.5">
      <c r="A130" s="734">
        <f>'Sch-1'!A130</f>
        <v>1</v>
      </c>
      <c r="B130" s="546">
        <f>'Sch-1'!B130</f>
        <v>7000016714</v>
      </c>
      <c r="C130" s="546">
        <f>'Sch-1'!C130</f>
        <v>10</v>
      </c>
      <c r="D130" s="546" t="str">
        <f>'Sch-1'!D130</f>
        <v xml:space="preserve">400kV GIS Equipments                    </v>
      </c>
      <c r="E130" s="546">
        <f>'Sch-1'!E130</f>
        <v>1000004654</v>
      </c>
      <c r="F130" s="538" t="str">
        <f>'Sch-1'!J130</f>
        <v>420kV, 4000 A, 63 kA, SF6 GIS Bussectionaliser module as perSection-Project, Technicalspecification</v>
      </c>
      <c r="G130" s="546" t="str">
        <f>'Sch-1'!K130</f>
        <v>SET</v>
      </c>
      <c r="H130" s="546">
        <f>'Sch-1'!L130</f>
        <v>2</v>
      </c>
      <c r="I130" s="547"/>
      <c r="J130" s="548" t="str">
        <f t="shared" si="2"/>
        <v>INCLUDED</v>
      </c>
    </row>
    <row r="131" spans="1:28" ht="47.25">
      <c r="A131" s="734">
        <f>'Sch-1'!A131</f>
        <v>2</v>
      </c>
      <c r="B131" s="546">
        <f>'Sch-1'!B131</f>
        <v>7000016714</v>
      </c>
      <c r="C131" s="546">
        <f>'Sch-1'!C131</f>
        <v>20</v>
      </c>
      <c r="D131" s="546" t="str">
        <f>'Sch-1'!D131</f>
        <v xml:space="preserve">400kV GIS Equipments                    </v>
      </c>
      <c r="E131" s="546">
        <f>'Sch-1'!E131</f>
        <v>1000004295</v>
      </c>
      <c r="F131" s="538" t="str">
        <f>'Sch-1'!J131</f>
        <v>420kV, 4000A,63kA, Single phase SF6 GasInsulated Bus Duct (GIB) outside GISHall alongwith associated supportstructure</v>
      </c>
      <c r="G131" s="546" t="str">
        <f>'Sch-1'!K131</f>
        <v xml:space="preserve">M  </v>
      </c>
      <c r="H131" s="546">
        <f>'Sch-1'!L131</f>
        <v>300</v>
      </c>
      <c r="I131" s="547"/>
      <c r="J131" s="548" t="str">
        <f t="shared" si="2"/>
        <v>INCLUDED</v>
      </c>
    </row>
    <row r="132" spans="1:28" ht="31.5">
      <c r="A132" s="734">
        <f>'Sch-1'!A132</f>
        <v>3</v>
      </c>
      <c r="B132" s="546">
        <f>'Sch-1'!B132</f>
        <v>7000016714</v>
      </c>
      <c r="C132" s="546">
        <f>'Sch-1'!C132</f>
        <v>30</v>
      </c>
      <c r="D132" s="546" t="str">
        <f>'Sch-1'!D132</f>
        <v xml:space="preserve">400kV GIS Equipments                    </v>
      </c>
      <c r="E132" s="546">
        <f>'Sch-1'!E132</f>
        <v>1000032799</v>
      </c>
      <c r="F132" s="538" t="str">
        <f>'Sch-1'!J132</f>
        <v>420KV, 4000A, 63KA SF6 TO AIR BUSHING</v>
      </c>
      <c r="G132" s="546" t="str">
        <f>'Sch-1'!K132</f>
        <v>SET</v>
      </c>
      <c r="H132" s="546">
        <f>'Sch-1'!L132</f>
        <v>12</v>
      </c>
      <c r="I132" s="547"/>
      <c r="J132" s="548" t="str">
        <f t="shared" si="2"/>
        <v>INCLUDED</v>
      </c>
    </row>
    <row r="133" spans="1:28" ht="31.5">
      <c r="A133" s="734">
        <f>'Sch-1'!A133</f>
        <v>4</v>
      </c>
      <c r="B133" s="546">
        <f>'Sch-1'!B133</f>
        <v>7000016714</v>
      </c>
      <c r="C133" s="546">
        <f>'Sch-1'!C133</f>
        <v>40</v>
      </c>
      <c r="D133" s="546" t="str">
        <f>'Sch-1'!D133</f>
        <v xml:space="preserve">Control &amp; Relay Panels                  </v>
      </c>
      <c r="E133" s="546">
        <f>'Sch-1'!E133</f>
        <v>1000002163</v>
      </c>
      <c r="F133" s="538" t="str">
        <f>'Sch-1'!J133</f>
        <v>400kV Circuit Breaker Relay Panel without Auto Reclose (withAutomation)</v>
      </c>
      <c r="G133" s="546" t="str">
        <f>'Sch-1'!K133</f>
        <v xml:space="preserve">EA </v>
      </c>
      <c r="H133" s="546">
        <f>'Sch-1'!L133</f>
        <v>2</v>
      </c>
      <c r="I133" s="547"/>
      <c r="J133" s="548" t="str">
        <f t="shared" si="2"/>
        <v>INCLUDED</v>
      </c>
    </row>
    <row r="134" spans="1:28" ht="31.5">
      <c r="A134" s="734">
        <f>'Sch-1'!A134</f>
        <v>5</v>
      </c>
      <c r="B134" s="546">
        <f>'Sch-1'!B134</f>
        <v>7000016714</v>
      </c>
      <c r="C134" s="546">
        <f>'Sch-1'!C134</f>
        <v>60</v>
      </c>
      <c r="D134" s="546" t="str">
        <f>'Sch-1'!D134</f>
        <v xml:space="preserve">Control &amp; Relay Panels                  </v>
      </c>
      <c r="E134" s="546">
        <f>'Sch-1'!E134</f>
        <v>1000002145</v>
      </c>
      <c r="F134" s="538" t="str">
        <f>'Sch-1'!J134</f>
        <v>400kV Bus Bar Protection Panel (Duplicate)-(with Automation)</v>
      </c>
      <c r="G134" s="546" t="str">
        <f>'Sch-1'!K134</f>
        <v>SET</v>
      </c>
      <c r="H134" s="546">
        <f>'Sch-1'!L134</f>
        <v>1</v>
      </c>
      <c r="I134" s="547"/>
      <c r="J134" s="548" t="str">
        <f t="shared" si="2"/>
        <v>INCLUDED</v>
      </c>
    </row>
    <row r="135" spans="1:28" ht="31.5">
      <c r="A135" s="734">
        <f>'Sch-1'!A135</f>
        <v>6</v>
      </c>
      <c r="B135" s="546">
        <f>'Sch-1'!B135</f>
        <v>7000016714</v>
      </c>
      <c r="C135" s="546">
        <f>'Sch-1'!C135</f>
        <v>50</v>
      </c>
      <c r="D135" s="546" t="str">
        <f>'Sch-1'!D135</f>
        <v xml:space="preserve">Control &amp; Relay Panels                  </v>
      </c>
      <c r="E135" s="546">
        <f>'Sch-1'!E135</f>
        <v>1000025391</v>
      </c>
      <c r="F135" s="538" t="str">
        <f>'Sch-1'!J135</f>
        <v>Relay Test kit</v>
      </c>
      <c r="G135" s="546" t="str">
        <f>'Sch-1'!K135</f>
        <v xml:space="preserve">EA </v>
      </c>
      <c r="H135" s="546">
        <f>'Sch-1'!L135</f>
        <v>1</v>
      </c>
      <c r="I135" s="547"/>
      <c r="J135" s="548" t="str">
        <f t="shared" si="2"/>
        <v>INCLUDED</v>
      </c>
    </row>
    <row r="136" spans="1:28" ht="47.25">
      <c r="A136" s="734">
        <f>'Sch-1'!A136</f>
        <v>7</v>
      </c>
      <c r="B136" s="546">
        <f>'Sch-1'!B136</f>
        <v>7000016714</v>
      </c>
      <c r="C136" s="546">
        <f>'Sch-1'!C136</f>
        <v>70</v>
      </c>
      <c r="D136" s="546" t="str">
        <f>'Sch-1'!D136</f>
        <v xml:space="preserve">SAS Equipments                          </v>
      </c>
      <c r="E136" s="546">
        <f>'Sch-1'!E136</f>
        <v>1000057621</v>
      </c>
      <c r="F136" s="538" t="str">
        <f>'Sch-1'!J136</f>
        <v>AUGMENTATION OF SUBSTATION AUTOMATION SYSTEM FOR 400KV BUSSECTIONALIZER BAY AS PER TECHNICAL SPECIFICATION</v>
      </c>
      <c r="G136" s="546" t="str">
        <f>'Sch-1'!K136</f>
        <v xml:space="preserve">EA </v>
      </c>
      <c r="H136" s="546">
        <f>'Sch-1'!L136</f>
        <v>2</v>
      </c>
      <c r="I136" s="547"/>
      <c r="J136" s="548" t="str">
        <f t="shared" si="2"/>
        <v>INCLUDED</v>
      </c>
    </row>
    <row r="137" spans="1:28" ht="47.25">
      <c r="A137" s="734">
        <f>'Sch-1'!A137</f>
        <v>8</v>
      </c>
      <c r="B137" s="546">
        <f>'Sch-1'!B137</f>
        <v>7000016714</v>
      </c>
      <c r="C137" s="546">
        <f>'Sch-1'!C137</f>
        <v>80</v>
      </c>
      <c r="D137" s="546" t="str">
        <f>'Sch-1'!D137</f>
        <v xml:space="preserve">Erection Hardware                       </v>
      </c>
      <c r="E137" s="546">
        <f>'Sch-1'!E137</f>
        <v>1000049683</v>
      </c>
      <c r="F137" s="538" t="str">
        <f>'Sch-1'!J137</f>
        <v>ERECTION HARDWARE FOR 400KV LAYOUT (ONE AND HALF BREAKER SCHEME)-BUSSECTION BAY AS PER TECHNICAL SPECIFICATION</v>
      </c>
      <c r="G137" s="546" t="str">
        <f>'Sch-1'!K137</f>
        <v>SET</v>
      </c>
      <c r="H137" s="546">
        <f>'Sch-1'!L137</f>
        <v>1</v>
      </c>
      <c r="I137" s="547"/>
      <c r="J137" s="548" t="str">
        <f t="shared" si="2"/>
        <v>INCLUDED</v>
      </c>
    </row>
    <row r="138" spans="1:28" ht="47.25">
      <c r="A138" s="734">
        <f>'Sch-1'!A138</f>
        <v>9</v>
      </c>
      <c r="B138" s="546">
        <f>'Sch-1'!B138</f>
        <v>7000016714</v>
      </c>
      <c r="C138" s="546">
        <f>'Sch-1'!C138</f>
        <v>90</v>
      </c>
      <c r="D138" s="546" t="str">
        <f>'Sch-1'!D138</f>
        <v xml:space="preserve">Testing &amp; Maintenance Equipments-GIS    </v>
      </c>
      <c r="E138" s="546">
        <f>'Sch-1'!E138</f>
        <v>1000025436</v>
      </c>
      <c r="F138" s="538" t="str">
        <f>'Sch-1'!J138</f>
        <v>SF6 Gas Leakage Detector</v>
      </c>
      <c r="G138" s="546" t="str">
        <f>'Sch-1'!K138</f>
        <v xml:space="preserve">EA </v>
      </c>
      <c r="H138" s="546">
        <f>'Sch-1'!L138</f>
        <v>1</v>
      </c>
      <c r="I138" s="547"/>
      <c r="J138" s="548" t="str">
        <f t="shared" si="2"/>
        <v>INCLUDED</v>
      </c>
    </row>
    <row r="139" spans="1:28" ht="47.25">
      <c r="A139" s="734">
        <f>'Sch-1'!A139</f>
        <v>10</v>
      </c>
      <c r="B139" s="546">
        <f>'Sch-1'!B139</f>
        <v>7000016714</v>
      </c>
      <c r="C139" s="546">
        <f>'Sch-1'!C139</f>
        <v>100</v>
      </c>
      <c r="D139" s="546" t="str">
        <f>'Sch-1'!D139</f>
        <v xml:space="preserve">Testing &amp; Maintenance Equipments-GIS    </v>
      </c>
      <c r="E139" s="546">
        <f>'Sch-1'!E139</f>
        <v>1000025440</v>
      </c>
      <c r="F139" s="538" t="str">
        <f>'Sch-1'!J139</f>
        <v>SF6 Gas processing Unit for 400kV GIS station</v>
      </c>
      <c r="G139" s="546" t="str">
        <f>'Sch-1'!K139</f>
        <v>SET</v>
      </c>
      <c r="H139" s="546">
        <f>'Sch-1'!L139</f>
        <v>1</v>
      </c>
      <c r="I139" s="547"/>
      <c r="J139" s="548" t="str">
        <f t="shared" si="2"/>
        <v>INCLUDED</v>
      </c>
    </row>
    <row r="140" spans="1:28" ht="47.25">
      <c r="A140" s="734">
        <f>'Sch-1'!A140</f>
        <v>11</v>
      </c>
      <c r="B140" s="546">
        <f>'Sch-1'!B140</f>
        <v>7000016714</v>
      </c>
      <c r="C140" s="546">
        <f>'Sch-1'!C140</f>
        <v>110</v>
      </c>
      <c r="D140" s="546" t="str">
        <f>'Sch-1'!D140</f>
        <v xml:space="preserve">Testing &amp; Maintenance Equipments-GIS    </v>
      </c>
      <c r="E140" s="546">
        <f>'Sch-1'!E140</f>
        <v>1000032132</v>
      </c>
      <c r="F140" s="538" t="str">
        <f>'Sch-1'!J140</f>
        <v>SF6 GAS ANALYZER</v>
      </c>
      <c r="G140" s="546" t="str">
        <f>'Sch-1'!K140</f>
        <v xml:space="preserve">EA </v>
      </c>
      <c r="H140" s="546">
        <f>'Sch-1'!L140</f>
        <v>1</v>
      </c>
      <c r="I140" s="547"/>
      <c r="J140" s="548" t="str">
        <f t="shared" si="2"/>
        <v>INCLUDED</v>
      </c>
    </row>
    <row r="141" spans="1:28" ht="47.25">
      <c r="A141" s="734">
        <f>'Sch-1'!A141</f>
        <v>12</v>
      </c>
      <c r="B141" s="546">
        <f>'Sch-1'!B141</f>
        <v>7000016714</v>
      </c>
      <c r="C141" s="546">
        <f>'Sch-1'!C141</f>
        <v>120</v>
      </c>
      <c r="D141" s="546" t="str">
        <f>'Sch-1'!D141</f>
        <v xml:space="preserve">Testing &amp; Maintenance Equipments-GIS    </v>
      </c>
      <c r="E141" s="546">
        <f>'Sch-1'!E141</f>
        <v>1000025329</v>
      </c>
      <c r="F141" s="538" t="str">
        <f>'Sch-1'!J141</f>
        <v>Portable Partial Discharge measurement test kitwith all necessary accessories,Industrial Grade Laptop and licensedsoftware as per Technicalspecification.</v>
      </c>
      <c r="G141" s="546" t="str">
        <f>'Sch-1'!K141</f>
        <v xml:space="preserve">EA </v>
      </c>
      <c r="H141" s="546">
        <f>'Sch-1'!L141</f>
        <v>1</v>
      </c>
      <c r="I141" s="547"/>
      <c r="J141" s="548" t="str">
        <f t="shared" si="2"/>
        <v>INCLUDED</v>
      </c>
    </row>
    <row r="142" spans="1:28" ht="31.5">
      <c r="A142" s="734">
        <f>'Sch-1'!A142</f>
        <v>13</v>
      </c>
      <c r="B142" s="546">
        <f>'Sch-1'!B142</f>
        <v>7000016714</v>
      </c>
      <c r="C142" s="546">
        <f>'Sch-1'!C142</f>
        <v>130</v>
      </c>
      <c r="D142" s="546" t="str">
        <f>'Sch-1'!D142</f>
        <v xml:space="preserve">400kV AIS Equipments                    </v>
      </c>
      <c r="E142" s="546">
        <f>'Sch-1'!E142</f>
        <v>1000004401</v>
      </c>
      <c r="F142" s="538" t="str">
        <f>'Sch-1'!J142</f>
        <v>420 kV, 1 phase Bus Post Insulator (except for Line Traps)</v>
      </c>
      <c r="G142" s="546" t="str">
        <f>'Sch-1'!K142</f>
        <v xml:space="preserve">EA </v>
      </c>
      <c r="H142" s="546">
        <f>'Sch-1'!L142</f>
        <v>8</v>
      </c>
      <c r="I142" s="547"/>
      <c r="J142" s="548" t="str">
        <f t="shared" si="2"/>
        <v>INCLUDED</v>
      </c>
    </row>
    <row r="143" spans="1:28">
      <c r="A143" s="734">
        <f>'Sch-1'!A143</f>
        <v>14</v>
      </c>
      <c r="B143" s="546">
        <f>'Sch-1'!B143</f>
        <v>7000016714</v>
      </c>
      <c r="C143" s="546">
        <f>'Sch-1'!C143</f>
        <v>140</v>
      </c>
      <c r="D143" s="546" t="str">
        <f>'Sch-1'!D143</f>
        <v xml:space="preserve">Control Cables                          </v>
      </c>
      <c r="E143" s="546">
        <f>'Sch-1'!E143</f>
        <v>1000031964</v>
      </c>
      <c r="F143" s="538" t="str">
        <f>'Sch-1'!J143</f>
        <v>1.1KV GRADE 3CX2.5 SQMM CONTROL CABLE</v>
      </c>
      <c r="G143" s="546" t="str">
        <f>'Sch-1'!K143</f>
        <v xml:space="preserve">KM </v>
      </c>
      <c r="H143" s="546">
        <f>'Sch-1'!L143</f>
        <v>2.9</v>
      </c>
      <c r="I143" s="547"/>
      <c r="J143" s="548" t="str">
        <f t="shared" si="2"/>
        <v>INCLUDED</v>
      </c>
    </row>
    <row r="144" spans="1:28">
      <c r="A144" s="734">
        <f>'Sch-1'!A144</f>
        <v>15</v>
      </c>
      <c r="B144" s="546">
        <f>'Sch-1'!B144</f>
        <v>7000016714</v>
      </c>
      <c r="C144" s="546">
        <f>'Sch-1'!C144</f>
        <v>150</v>
      </c>
      <c r="D144" s="546" t="str">
        <f>'Sch-1'!D144</f>
        <v xml:space="preserve">Control Cables                          </v>
      </c>
      <c r="E144" s="546">
        <f>'Sch-1'!E144</f>
        <v>1000031987</v>
      </c>
      <c r="F144" s="538" t="str">
        <f>'Sch-1'!J144</f>
        <v>1.1KV GRADE 5CX2.5 SQMM CONTROL CABLE</v>
      </c>
      <c r="G144" s="546" t="str">
        <f>'Sch-1'!K144</f>
        <v xml:space="preserve">KM </v>
      </c>
      <c r="H144" s="546">
        <f>'Sch-1'!L144</f>
        <v>1.8</v>
      </c>
      <c r="I144" s="547"/>
      <c r="J144" s="548" t="str">
        <f t="shared" si="2"/>
        <v>INCLUDED</v>
      </c>
    </row>
    <row r="145" spans="1:10">
      <c r="A145" s="734">
        <f>'Sch-1'!A145</f>
        <v>16</v>
      </c>
      <c r="B145" s="546">
        <f>'Sch-1'!B145</f>
        <v>7000016714</v>
      </c>
      <c r="C145" s="546">
        <f>'Sch-1'!C145</f>
        <v>160</v>
      </c>
      <c r="D145" s="546" t="str">
        <f>'Sch-1'!D145</f>
        <v xml:space="preserve">Control Cables                          </v>
      </c>
      <c r="E145" s="546">
        <f>'Sch-1'!E145</f>
        <v>1000031887</v>
      </c>
      <c r="F145" s="538" t="str">
        <f>'Sch-1'!J145</f>
        <v>1.1KV GRADE 10CX2.5 SQMM CONTROL CABLE</v>
      </c>
      <c r="G145" s="546" t="str">
        <f>'Sch-1'!K145</f>
        <v xml:space="preserve">KM </v>
      </c>
      <c r="H145" s="546">
        <f>'Sch-1'!L145</f>
        <v>1.3</v>
      </c>
      <c r="I145" s="547"/>
      <c r="J145" s="548" t="str">
        <f t="shared" si="2"/>
        <v>INCLUDED</v>
      </c>
    </row>
    <row r="146" spans="1:10">
      <c r="A146" s="734">
        <f>'Sch-1'!A146</f>
        <v>17</v>
      </c>
      <c r="B146" s="546">
        <f>'Sch-1'!B146</f>
        <v>7000016714</v>
      </c>
      <c r="C146" s="546">
        <f>'Sch-1'!C146</f>
        <v>170</v>
      </c>
      <c r="D146" s="546" t="str">
        <f>'Sch-1'!D146</f>
        <v xml:space="preserve">Control Cables                          </v>
      </c>
      <c r="E146" s="546">
        <f>'Sch-1'!E146</f>
        <v>1000056264</v>
      </c>
      <c r="F146" s="538" t="str">
        <f>'Sch-1'!J146</f>
        <v>1.1KV GRADE 19CX1.5 SQMM CONTROL CABLE</v>
      </c>
      <c r="G146" s="546" t="str">
        <f>'Sch-1'!K146</f>
        <v xml:space="preserve">KM </v>
      </c>
      <c r="H146" s="546">
        <f>'Sch-1'!L146</f>
        <v>1.5</v>
      </c>
      <c r="I146" s="547"/>
      <c r="J146" s="548" t="str">
        <f t="shared" si="2"/>
        <v>INCLUDED</v>
      </c>
    </row>
    <row r="147" spans="1:10">
      <c r="A147" s="734">
        <f>'Sch-1'!A147</f>
        <v>18</v>
      </c>
      <c r="B147" s="546">
        <f>'Sch-1'!B147</f>
        <v>7000016714</v>
      </c>
      <c r="C147" s="546">
        <f>'Sch-1'!C147</f>
        <v>180</v>
      </c>
      <c r="D147" s="546" t="str">
        <f>'Sch-1'!D147</f>
        <v xml:space="preserve">Power Cables                            </v>
      </c>
      <c r="E147" s="546">
        <f>'Sch-1'!E147</f>
        <v>1000031957</v>
      </c>
      <c r="F147" s="538" t="str">
        <f>'Sch-1'!J147</f>
        <v>1.1KV GRADE 3.5CX70 SQMM (PVC) POWER CABLE</v>
      </c>
      <c r="G147" s="546" t="str">
        <f>'Sch-1'!K147</f>
        <v xml:space="preserve">KM </v>
      </c>
      <c r="H147" s="546">
        <f>'Sch-1'!L147</f>
        <v>2</v>
      </c>
      <c r="I147" s="547"/>
      <c r="J147" s="548" t="str">
        <f t="shared" si="2"/>
        <v>INCLUDED</v>
      </c>
    </row>
    <row r="148" spans="1:10">
      <c r="A148" s="734">
        <f>'Sch-1'!A148</f>
        <v>19</v>
      </c>
      <c r="B148" s="546">
        <f>'Sch-1'!B148</f>
        <v>7000016714</v>
      </c>
      <c r="C148" s="546">
        <f>'Sch-1'!C148</f>
        <v>190</v>
      </c>
      <c r="D148" s="546" t="str">
        <f>'Sch-1'!D148</f>
        <v xml:space="preserve">Power Cables                            </v>
      </c>
      <c r="E148" s="546">
        <f>'Sch-1'!E148</f>
        <v>1000031953</v>
      </c>
      <c r="F148" s="538" t="str">
        <f>'Sch-1'!J148</f>
        <v>1.1KV GRADE 3.5CX35 SQMM (PVC) POWER CABLE</v>
      </c>
      <c r="G148" s="546" t="str">
        <f>'Sch-1'!K148</f>
        <v xml:space="preserve">KM </v>
      </c>
      <c r="H148" s="546">
        <f>'Sch-1'!L148</f>
        <v>2</v>
      </c>
      <c r="I148" s="547"/>
      <c r="J148" s="548" t="str">
        <f t="shared" si="2"/>
        <v>INCLUDED</v>
      </c>
    </row>
    <row r="149" spans="1:10">
      <c r="A149" s="734">
        <f>'Sch-1'!A149</f>
        <v>20</v>
      </c>
      <c r="B149" s="546">
        <f>'Sch-1'!B149</f>
        <v>7000016714</v>
      </c>
      <c r="C149" s="546">
        <f>'Sch-1'!C149</f>
        <v>200</v>
      </c>
      <c r="D149" s="546" t="str">
        <f>'Sch-1'!D149</f>
        <v xml:space="preserve">Power Cables                            </v>
      </c>
      <c r="E149" s="546">
        <f>'Sch-1'!E149</f>
        <v>1000031976</v>
      </c>
      <c r="F149" s="538" t="str">
        <f>'Sch-1'!J149</f>
        <v>1.1KV GRADE 4CX16 SQMM (PVC) POWER CABLE</v>
      </c>
      <c r="G149" s="546" t="str">
        <f>'Sch-1'!K149</f>
        <v xml:space="preserve">KM </v>
      </c>
      <c r="H149" s="546">
        <f>'Sch-1'!L149</f>
        <v>2</v>
      </c>
      <c r="I149" s="547"/>
      <c r="J149" s="548" t="str">
        <f t="shared" si="2"/>
        <v>INCLUDED</v>
      </c>
    </row>
    <row r="150" spans="1:10">
      <c r="A150" s="734">
        <f>'Sch-1'!A150</f>
        <v>21</v>
      </c>
      <c r="B150" s="546">
        <f>'Sch-1'!B150</f>
        <v>7000016714</v>
      </c>
      <c r="C150" s="546">
        <f>'Sch-1'!C150</f>
        <v>210</v>
      </c>
      <c r="D150" s="546" t="str">
        <f>'Sch-1'!D150</f>
        <v xml:space="preserve">Power Cables                            </v>
      </c>
      <c r="E150" s="546">
        <f>'Sch-1'!E150</f>
        <v>1000031985</v>
      </c>
      <c r="F150" s="538" t="str">
        <f>'Sch-1'!J150</f>
        <v>1.1KV GRADE 4CX6 SQMM (PVC) POWER CABLE</v>
      </c>
      <c r="G150" s="546" t="str">
        <f>'Sch-1'!K150</f>
        <v xml:space="preserve">KM </v>
      </c>
      <c r="H150" s="546">
        <f>'Sch-1'!L150</f>
        <v>4</v>
      </c>
      <c r="I150" s="547"/>
      <c r="J150" s="548" t="str">
        <f t="shared" si="2"/>
        <v>INCLUDED</v>
      </c>
    </row>
    <row r="151" spans="1:10">
      <c r="A151" s="734">
        <f>'Sch-1'!A151</f>
        <v>22</v>
      </c>
      <c r="B151" s="546">
        <f>'Sch-1'!B151</f>
        <v>7000016714</v>
      </c>
      <c r="C151" s="546">
        <f>'Sch-1'!C151</f>
        <v>220</v>
      </c>
      <c r="D151" s="546" t="str">
        <f>'Sch-1'!D151</f>
        <v xml:space="preserve">Power Cables                            </v>
      </c>
      <c r="E151" s="546">
        <f>'Sch-1'!E151</f>
        <v>1000031943</v>
      </c>
      <c r="F151" s="538" t="str">
        <f>'Sch-1'!J151</f>
        <v>1.1KV GRADE 2CX6 SQMM (PVC) POWER CABLE</v>
      </c>
      <c r="G151" s="546" t="str">
        <f>'Sch-1'!K151</f>
        <v xml:space="preserve">KM </v>
      </c>
      <c r="H151" s="546">
        <f>'Sch-1'!L151</f>
        <v>0.5</v>
      </c>
      <c r="I151" s="547"/>
      <c r="J151" s="548" t="str">
        <f t="shared" si="2"/>
        <v>INCLUDED</v>
      </c>
    </row>
    <row r="152" spans="1:10">
      <c r="A152" s="734">
        <f>'Sch-1'!A152</f>
        <v>23</v>
      </c>
      <c r="B152" s="546">
        <f>'Sch-1'!B152</f>
        <v>7000016714</v>
      </c>
      <c r="C152" s="546">
        <f>'Sch-1'!C152</f>
        <v>230</v>
      </c>
      <c r="D152" s="546" t="str">
        <f>'Sch-1'!D152</f>
        <v xml:space="preserve">illumination                            </v>
      </c>
      <c r="E152" s="546">
        <f>'Sch-1'!E152</f>
        <v>1000014547</v>
      </c>
      <c r="F152" s="538" t="str">
        <f>'Sch-1'!J152</f>
        <v>Lighting Panel type ACP-2 as per technical specification</v>
      </c>
      <c r="G152" s="546" t="str">
        <f>'Sch-1'!K152</f>
        <v xml:space="preserve">EA </v>
      </c>
      <c r="H152" s="546">
        <f>'Sch-1'!L152</f>
        <v>1</v>
      </c>
      <c r="I152" s="547"/>
      <c r="J152" s="548" t="str">
        <f t="shared" si="2"/>
        <v>INCLUDED</v>
      </c>
    </row>
    <row r="153" spans="1:10" ht="31.5">
      <c r="A153" s="734">
        <f>'Sch-1'!A153</f>
        <v>24</v>
      </c>
      <c r="B153" s="546">
        <f>'Sch-1'!B153</f>
        <v>7000016714</v>
      </c>
      <c r="C153" s="546">
        <f>'Sch-1'!C153</f>
        <v>250</v>
      </c>
      <c r="D153" s="546" t="str">
        <f>'Sch-1'!D153</f>
        <v xml:space="preserve">illumination                            </v>
      </c>
      <c r="E153" s="546">
        <f>'Sch-1'!E153</f>
        <v>1000038039</v>
      </c>
      <c r="F153" s="538" t="str">
        <f>'Sch-1'!J153</f>
        <v>LIGHTING FIXTURE LED LUMINAIRES TYPE FL-1 AS PER TECH. SPECIFICATIONS</v>
      </c>
      <c r="G153" s="546" t="str">
        <f>'Sch-1'!K153</f>
        <v xml:space="preserve">EA </v>
      </c>
      <c r="H153" s="546">
        <f>'Sch-1'!L153</f>
        <v>4</v>
      </c>
      <c r="I153" s="547"/>
      <c r="J153" s="548" t="str">
        <f t="shared" si="2"/>
        <v>INCLUDED</v>
      </c>
    </row>
    <row r="154" spans="1:10" ht="31.5">
      <c r="A154" s="734">
        <f>'Sch-1'!A154</f>
        <v>25</v>
      </c>
      <c r="B154" s="546">
        <f>'Sch-1'!B154</f>
        <v>7000016714</v>
      </c>
      <c r="C154" s="546">
        <f>'Sch-1'!C154</f>
        <v>260</v>
      </c>
      <c r="D154" s="546" t="str">
        <f>'Sch-1'!D154</f>
        <v xml:space="preserve">illumination                            </v>
      </c>
      <c r="E154" s="546">
        <f>'Sch-1'!E154</f>
        <v>1000038325</v>
      </c>
      <c r="F154" s="538" t="str">
        <f>'Sch-1'!J154</f>
        <v>LIGHTING FIXTURE LED LUMINAIRES TYPE FL2 AS PER TECH. SPECIFICATIONS</v>
      </c>
      <c r="G154" s="546" t="str">
        <f>'Sch-1'!K154</f>
        <v xml:space="preserve">EA </v>
      </c>
      <c r="H154" s="546">
        <f>'Sch-1'!L154</f>
        <v>4</v>
      </c>
      <c r="I154" s="547"/>
      <c r="J154" s="548" t="str">
        <f t="shared" si="2"/>
        <v>INCLUDED</v>
      </c>
    </row>
    <row r="155" spans="1:10" ht="31.5">
      <c r="A155" s="734">
        <f>'Sch-1'!A155</f>
        <v>26</v>
      </c>
      <c r="B155" s="546">
        <f>'Sch-1'!B155</f>
        <v>7000016714</v>
      </c>
      <c r="C155" s="546">
        <f>'Sch-1'!C155</f>
        <v>270</v>
      </c>
      <c r="D155" s="546" t="str">
        <f>'Sch-1'!D155</f>
        <v xml:space="preserve">Spare: GIS Equipments                   </v>
      </c>
      <c r="E155" s="546">
        <f>'Sch-1'!E155</f>
        <v>1000058332</v>
      </c>
      <c r="F155" s="538" t="str">
        <f>'Sch-1'!J155</f>
        <v>400KV GIS-SF6 GAS PRESSURE RELIEF DEVICE ASSEMBLY OF EACH TYPE</v>
      </c>
      <c r="G155" s="546" t="str">
        <f>'Sch-1'!K155</f>
        <v xml:space="preserve">EA </v>
      </c>
      <c r="H155" s="546">
        <f>'Sch-1'!L155</f>
        <v>1</v>
      </c>
      <c r="I155" s="547"/>
      <c r="J155" s="548" t="str">
        <f t="shared" si="2"/>
        <v>INCLUDED</v>
      </c>
    </row>
    <row r="156" spans="1:10" ht="47.25">
      <c r="A156" s="734">
        <f>'Sch-1'!A156</f>
        <v>27</v>
      </c>
      <c r="B156" s="546">
        <f>'Sch-1'!B156</f>
        <v>7000016714</v>
      </c>
      <c r="C156" s="546">
        <f>'Sch-1'!C156</f>
        <v>280</v>
      </c>
      <c r="D156" s="546" t="str">
        <f>'Sch-1'!D156</f>
        <v xml:space="preserve">Spare: GIS Equipments                   </v>
      </c>
      <c r="E156" s="546">
        <f>'Sch-1'!E156</f>
        <v>1000049817</v>
      </c>
      <c r="F156" s="538" t="str">
        <f>'Sch-1'!J156</f>
        <v>SF6  PRESSURE  GAUGE  CUM  SWITCH  /DENSITY MONITORS  AND  PRESSURESWITCH AS APPLICABLE, OF EACH TYPE-400KV GIS</v>
      </c>
      <c r="G156" s="546" t="str">
        <f>'Sch-1'!K156</f>
        <v>SET</v>
      </c>
      <c r="H156" s="546">
        <f>'Sch-1'!L156</f>
        <v>2</v>
      </c>
      <c r="I156" s="547"/>
      <c r="J156" s="548" t="str">
        <f t="shared" si="2"/>
        <v>INCLUDED</v>
      </c>
    </row>
    <row r="157" spans="1:10" ht="47.25">
      <c r="A157" s="734">
        <f>'Sch-1'!A157</f>
        <v>28</v>
      </c>
      <c r="B157" s="546">
        <f>'Sch-1'!B157</f>
        <v>7000016714</v>
      </c>
      <c r="C157" s="546">
        <f>'Sch-1'!C157</f>
        <v>290</v>
      </c>
      <c r="D157" s="546" t="str">
        <f>'Sch-1'!D157</f>
        <v xml:space="preserve">Spare: GIS Equipments                   </v>
      </c>
      <c r="E157" s="546">
        <f>'Sch-1'!E157</f>
        <v>1000049753</v>
      </c>
      <c r="F157" s="538" t="str">
        <f>'Sch-1'!J157</f>
        <v>COUPLING  DEVICE  FOR  PRESSURE  GAUGE  CUM  SWITCH  FOR  CONNECTINGGAS HANDLING PLANT OF EACH TYPE-400KV GIS</v>
      </c>
      <c r="G157" s="546" t="str">
        <f>'Sch-1'!K157</f>
        <v>SET</v>
      </c>
      <c r="H157" s="546">
        <f>'Sch-1'!L157</f>
        <v>1</v>
      </c>
      <c r="I157" s="547"/>
      <c r="J157" s="548" t="str">
        <f t="shared" si="2"/>
        <v>INCLUDED</v>
      </c>
    </row>
    <row r="158" spans="1:10" ht="47.25">
      <c r="A158" s="734">
        <f>'Sch-1'!A158</f>
        <v>29</v>
      </c>
      <c r="B158" s="546">
        <f>'Sch-1'!B158</f>
        <v>7000016714</v>
      </c>
      <c r="C158" s="546">
        <f>'Sch-1'!C158</f>
        <v>300</v>
      </c>
      <c r="D158" s="546" t="str">
        <f>'Sch-1'!D158</f>
        <v xml:space="preserve">Spare: GIS Equipments                   </v>
      </c>
      <c r="E158" s="546">
        <f>'Sch-1'!E158</f>
        <v>1000049762</v>
      </c>
      <c r="F158" s="538" t="str">
        <f>'Sch-1'!J158</f>
        <v>RUBBER  GASKETS,  Ã‚â‚¬Å’OÃ‚â‚¬Â  RINGS  AND  SEALS  FOR  SF6  GAS  FOR  GISENCLOSURE OF EACH TYPE-400KV GIS</v>
      </c>
      <c r="G158" s="546" t="str">
        <f>'Sch-1'!K158</f>
        <v>SET</v>
      </c>
      <c r="H158" s="546">
        <f>'Sch-1'!L158</f>
        <v>2</v>
      </c>
      <c r="I158" s="547"/>
      <c r="J158" s="548" t="str">
        <f t="shared" si="2"/>
        <v>INCLUDED</v>
      </c>
    </row>
    <row r="159" spans="1:10" ht="31.5">
      <c r="A159" s="734">
        <f>'Sch-1'!A159</f>
        <v>30</v>
      </c>
      <c r="B159" s="546">
        <f>'Sch-1'!B159</f>
        <v>7000016714</v>
      </c>
      <c r="C159" s="546">
        <f>'Sch-1'!C159</f>
        <v>310</v>
      </c>
      <c r="D159" s="546" t="str">
        <f>'Sch-1'!D159</f>
        <v xml:space="preserve">Spare: GIS Equipments                   </v>
      </c>
      <c r="E159" s="546">
        <f>'Sch-1'!E159</f>
        <v>1000058330</v>
      </c>
      <c r="F159" s="538" t="str">
        <f>'Sch-1'!J159</f>
        <v>400KV GIS-MOLECULAR FILTER FOR SF6 GAS WITH FILTER BAGS (5 % OF TOTALWEIGHT)</v>
      </c>
      <c r="G159" s="546" t="str">
        <f>'Sch-1'!K159</f>
        <v>SET</v>
      </c>
      <c r="H159" s="546">
        <f>'Sch-1'!L159</f>
        <v>1</v>
      </c>
      <c r="I159" s="547"/>
      <c r="J159" s="548" t="str">
        <f t="shared" si="2"/>
        <v>INCLUDED</v>
      </c>
    </row>
    <row r="160" spans="1:10" ht="31.5">
      <c r="A160" s="734">
        <f>'Sch-1'!A160</f>
        <v>31</v>
      </c>
      <c r="B160" s="546">
        <f>'Sch-1'!B160</f>
        <v>7000016714</v>
      </c>
      <c r="C160" s="546">
        <f>'Sch-1'!C160</f>
        <v>320</v>
      </c>
      <c r="D160" s="546" t="str">
        <f>'Sch-1'!D160</f>
        <v xml:space="preserve">Spare: GIS Equipments                   </v>
      </c>
      <c r="E160" s="546">
        <f>'Sch-1'!E160</f>
        <v>1000049750</v>
      </c>
      <c r="F160" s="538" t="str">
        <f>'Sch-1'!J160</f>
        <v>CONTROL VALVES FOR SF6 GAS OF EACH TYPE-400KV GIS</v>
      </c>
      <c r="G160" s="546" t="str">
        <f>'Sch-1'!K160</f>
        <v>SET</v>
      </c>
      <c r="H160" s="546">
        <f>'Sch-1'!L160</f>
        <v>2</v>
      </c>
      <c r="I160" s="547"/>
      <c r="J160" s="548" t="str">
        <f t="shared" si="2"/>
        <v>INCLUDED</v>
      </c>
    </row>
    <row r="161" spans="1:28" ht="31.5">
      <c r="A161" s="734">
        <f>'Sch-1'!A161</f>
        <v>32</v>
      </c>
      <c r="B161" s="546">
        <f>'Sch-1'!B161</f>
        <v>7000016714</v>
      </c>
      <c r="C161" s="546">
        <f>'Sch-1'!C161</f>
        <v>330</v>
      </c>
      <c r="D161" s="546" t="str">
        <f>'Sch-1'!D161</f>
        <v xml:space="preserve">Spare: GIS Equipments                   </v>
      </c>
      <c r="E161" s="546">
        <f>'Sch-1'!E161</f>
        <v>1000058331</v>
      </c>
      <c r="F161" s="538" t="str">
        <f>'Sch-1'!J161</f>
        <v>400KV GIS-SF6 GAS (5 % OF TOTAL GAS QUANTITY)</v>
      </c>
      <c r="G161" s="546" t="str">
        <f>'Sch-1'!K161</f>
        <v>LOT</v>
      </c>
      <c r="H161" s="546">
        <f>'Sch-1'!L161</f>
        <v>1</v>
      </c>
      <c r="I161" s="547"/>
      <c r="J161" s="548" t="str">
        <f t="shared" si="2"/>
        <v>INCLUDED</v>
      </c>
    </row>
    <row r="162" spans="1:28" ht="78.75">
      <c r="A162" s="734">
        <f>'Sch-1'!A162</f>
        <v>33</v>
      </c>
      <c r="B162" s="546">
        <f>'Sch-1'!B162</f>
        <v>7000016714</v>
      </c>
      <c r="C162" s="546">
        <f>'Sch-1'!C162</f>
        <v>340</v>
      </c>
      <c r="D162" s="546" t="str">
        <f>'Sch-1'!D162</f>
        <v xml:space="preserve">Spare: GIS Equipments                   </v>
      </c>
      <c r="E162" s="546">
        <f>'Sch-1'!E162</f>
        <v>1000049783</v>
      </c>
      <c r="F162" s="538" t="str">
        <f>'Sch-1'!J162</f>
        <v>LOCKING   DEVICE   TO   KEEP   THE   DIS-CONNECTORS   (ISOLATORS)AND EARTHING/FAST EARTHING SWITCHES IN CLOSE OR OPEN POSITION IN CASEOF REMOVAL OF THE DRIVING MECHANISM-400KV GIS</v>
      </c>
      <c r="G162" s="546" t="str">
        <f>'Sch-1'!K162</f>
        <v>SET</v>
      </c>
      <c r="H162" s="546">
        <f>'Sch-1'!L162</f>
        <v>2</v>
      </c>
      <c r="I162" s="547"/>
      <c r="J162" s="548" t="str">
        <f t="shared" si="2"/>
        <v>INCLUDED</v>
      </c>
    </row>
    <row r="163" spans="1:28" ht="31.5">
      <c r="A163" s="734">
        <f>'Sch-1'!A163</f>
        <v>34</v>
      </c>
      <c r="B163" s="546">
        <f>'Sch-1'!B163</f>
        <v>7000016714</v>
      </c>
      <c r="C163" s="546">
        <f>'Sch-1'!C163</f>
        <v>350</v>
      </c>
      <c r="D163" s="546" t="str">
        <f>'Sch-1'!D163</f>
        <v xml:space="preserve">Spare: GIS Equipments                   </v>
      </c>
      <c r="E163" s="546">
        <f>'Sch-1'!E163</f>
        <v>1000049505</v>
      </c>
      <c r="F163" s="538" t="str">
        <f>'Sch-1'!J163</f>
        <v>UHF PD SENSORS OF EACH TYPE ALONG WITH BNC CONNECTOR FOR 420KV GIS</v>
      </c>
      <c r="G163" s="546" t="str">
        <f>'Sch-1'!K163</f>
        <v xml:space="preserve">EA </v>
      </c>
      <c r="H163" s="546">
        <f>'Sch-1'!L163</f>
        <v>3</v>
      </c>
      <c r="I163" s="547"/>
      <c r="J163" s="548" t="str">
        <f t="shared" si="2"/>
        <v>INCLUDED</v>
      </c>
    </row>
    <row r="164" spans="1:28" ht="63">
      <c r="A164" s="734">
        <f>'Sch-1'!A164</f>
        <v>35</v>
      </c>
      <c r="B164" s="546">
        <f>'Sch-1'!B164</f>
        <v>7000016714</v>
      </c>
      <c r="C164" s="546">
        <f>'Sch-1'!C164</f>
        <v>360</v>
      </c>
      <c r="D164" s="546" t="str">
        <f>'Sch-1'!D164</f>
        <v xml:space="preserve">Spare: GIS Equipments                   </v>
      </c>
      <c r="E164" s="546">
        <f>'Sch-1'!E164</f>
        <v>1000058334</v>
      </c>
      <c r="F164" s="538" t="str">
        <f>'Sch-1'!J164</f>
        <v>400KV GIS-SUPPORT INSULATORS (GAS THROUGH) OF EACH TYPE (COMPLETE WITHMETAL RING ETC.) ALONG WITH ASSOCIATED CONTACTS AND SHIELDS</v>
      </c>
      <c r="G164" s="546" t="str">
        <f>'Sch-1'!K164</f>
        <v xml:space="preserve">EA </v>
      </c>
      <c r="H164" s="546">
        <f>'Sch-1'!L164</f>
        <v>3</v>
      </c>
      <c r="I164" s="547"/>
      <c r="J164" s="548" t="str">
        <f t="shared" si="2"/>
        <v>INCLUDED</v>
      </c>
    </row>
    <row r="165" spans="1:28" ht="47.25">
      <c r="A165" s="734">
        <f>'Sch-1'!A165</f>
        <v>36</v>
      </c>
      <c r="B165" s="546">
        <f>'Sch-1'!B165</f>
        <v>7000016714</v>
      </c>
      <c r="C165" s="546">
        <f>'Sch-1'!C165</f>
        <v>370</v>
      </c>
      <c r="D165" s="546" t="str">
        <f>'Sch-1'!D165</f>
        <v xml:space="preserve">Spare: GIS Equipments                   </v>
      </c>
      <c r="E165" s="546">
        <f>'Sch-1'!E165</f>
        <v>1000058329</v>
      </c>
      <c r="F165" s="538" t="str">
        <f>'Sch-1'!J165</f>
        <v>400KV GIS-GAS BARRIERS OF EACH TYPE (COMPLETE WITH METAL RING ETC.)ALONG WITH ASSOCIATED CONTACTS AND SHIELDS</v>
      </c>
      <c r="G165" s="546" t="str">
        <f>'Sch-1'!K165</f>
        <v xml:space="preserve">EA </v>
      </c>
      <c r="H165" s="546">
        <f>'Sch-1'!L165</f>
        <v>3</v>
      </c>
      <c r="I165" s="547"/>
      <c r="J165" s="548" t="str">
        <f t="shared" si="2"/>
        <v>INCLUDED</v>
      </c>
    </row>
    <row r="166" spans="1:28" ht="63">
      <c r="A166" s="734">
        <f>'Sch-1'!A166</f>
        <v>37</v>
      </c>
      <c r="B166" s="546">
        <f>'Sch-1'!B166</f>
        <v>7000016714</v>
      </c>
      <c r="C166" s="546">
        <f>'Sch-1'!C166</f>
        <v>390</v>
      </c>
      <c r="D166" s="546" t="str">
        <f>'Sch-1'!D166</f>
        <v xml:space="preserve">Spare: GIS Equipments                   </v>
      </c>
      <c r="E166" s="546">
        <f>'Sch-1'!E166</f>
        <v>1000049498</v>
      </c>
      <c r="F166" s="538" t="str">
        <f>'Sch-1'!J166</f>
        <v>LCC SPARES  - AUX. RELAYS, CONTACTORS,PUSH BUTTONS, SWITCHES,LAMPS,ANNUNCIATION WINDOWS, MCB, FUSES,TIMERS, TERMINAL BLOCKS ETC. OF EACHTYPE &amp; RATING-400kV GIS</v>
      </c>
      <c r="G166" s="546" t="str">
        <f>'Sch-1'!K166</f>
        <v>SET</v>
      </c>
      <c r="H166" s="546">
        <f>'Sch-1'!L166</f>
        <v>1</v>
      </c>
      <c r="I166" s="547"/>
      <c r="J166" s="548" t="str">
        <f t="shared" si="2"/>
        <v>INCLUDED</v>
      </c>
    </row>
    <row r="167" spans="1:28" ht="31.5">
      <c r="A167" s="734">
        <f>'Sch-1'!A167</f>
        <v>38</v>
      </c>
      <c r="B167" s="546">
        <f>'Sch-1'!B167</f>
        <v>7000016714</v>
      </c>
      <c r="C167" s="546">
        <f>'Sch-1'!C167</f>
        <v>410</v>
      </c>
      <c r="D167" s="546" t="str">
        <f>'Sch-1'!D167</f>
        <v xml:space="preserve">Spare: GIS Equipments                   </v>
      </c>
      <c r="E167" s="546">
        <f>'Sch-1'!E167</f>
        <v>1000021873</v>
      </c>
      <c r="F167" s="538" t="str">
        <f>'Sch-1'!J167</f>
        <v>Trip coil assembly with resistor for420kV GIS Circuit Breaker (asapplicable)</v>
      </c>
      <c r="G167" s="546" t="str">
        <f>'Sch-1'!K167</f>
        <v>SET</v>
      </c>
      <c r="H167" s="546">
        <f>'Sch-1'!L167</f>
        <v>3</v>
      </c>
      <c r="I167" s="547"/>
      <c r="J167" s="548" t="str">
        <f t="shared" si="2"/>
        <v>INCLUDED</v>
      </c>
    </row>
    <row r="168" spans="1:28" ht="31.5">
      <c r="A168" s="734">
        <f>'Sch-1'!A168</f>
        <v>39</v>
      </c>
      <c r="B168" s="546">
        <f>'Sch-1'!B168</f>
        <v>7000016714</v>
      </c>
      <c r="C168" s="546">
        <f>'Sch-1'!C168</f>
        <v>420</v>
      </c>
      <c r="D168" s="546" t="str">
        <f>'Sch-1'!D168</f>
        <v xml:space="preserve">Spare: GIS Equipments                   </v>
      </c>
      <c r="E168" s="546">
        <f>'Sch-1'!E168</f>
        <v>1000009208</v>
      </c>
      <c r="F168" s="538" t="str">
        <f>'Sch-1'!J168</f>
        <v>Closing coil assembly with resistor for420kV GIS Circuit Breaker (asapplicable)</v>
      </c>
      <c r="G168" s="546" t="str">
        <f>'Sch-1'!K168</f>
        <v>SET</v>
      </c>
      <c r="H168" s="546">
        <f>'Sch-1'!L168</f>
        <v>3</v>
      </c>
      <c r="I168" s="547"/>
      <c r="J168" s="548" t="str">
        <f t="shared" si="2"/>
        <v>INCLUDED</v>
      </c>
    </row>
    <row r="169" spans="1:28" ht="47.25">
      <c r="A169" s="734">
        <f>'Sch-1'!A169</f>
        <v>40</v>
      </c>
      <c r="B169" s="546">
        <f>'Sch-1'!B169</f>
        <v>7000016714</v>
      </c>
      <c r="C169" s="546">
        <f>'Sch-1'!C169</f>
        <v>430</v>
      </c>
      <c r="D169" s="546" t="str">
        <f>'Sch-1'!D169</f>
        <v xml:space="preserve">Spare: GIS Equipments                   </v>
      </c>
      <c r="E169" s="546">
        <f>'Sch-1'!E169</f>
        <v>1000058324</v>
      </c>
      <c r="F169" s="538" t="str">
        <f>'Sch-1'!J169</f>
        <v>RELAYS, POWER CONTACTORS, PUSH BUTTONS, TIMERS &amp; MCBS ETC. (ASAPPLICABLE) OF EACH TYPE FOR 400KV GIS CIRCUIT BREAKER</v>
      </c>
      <c r="G169" s="546" t="str">
        <f>'Sch-1'!K169</f>
        <v>SET</v>
      </c>
      <c r="H169" s="546">
        <f>'Sch-1'!L169</f>
        <v>1</v>
      </c>
      <c r="I169" s="547"/>
      <c r="J169" s="548" t="str">
        <f t="shared" si="2"/>
        <v>INCLUDED</v>
      </c>
    </row>
    <row r="170" spans="1:28" ht="31.5">
      <c r="A170" s="734">
        <f>'Sch-1'!A170</f>
        <v>41</v>
      </c>
      <c r="B170" s="546">
        <f>'Sch-1'!B170</f>
        <v>7000016714</v>
      </c>
      <c r="C170" s="546">
        <f>'Sch-1'!C170</f>
        <v>440</v>
      </c>
      <c r="D170" s="546" t="str">
        <f>'Sch-1'!D170</f>
        <v xml:space="preserve">Spare: GIS Equipments                   </v>
      </c>
      <c r="E170" s="546">
        <f>'Sch-1'!E170</f>
        <v>1000007067</v>
      </c>
      <c r="F170" s="538" t="str">
        <f>'Sch-1'!J170</f>
        <v>Auxiliary switch assembly of each type for 420kV GIS Circuit Breaker</v>
      </c>
      <c r="G170" s="546" t="str">
        <f>'Sch-1'!K170</f>
        <v>SET</v>
      </c>
      <c r="H170" s="546">
        <f>'Sch-1'!L170</f>
        <v>1</v>
      </c>
      <c r="I170" s="547"/>
      <c r="J170" s="548" t="str">
        <f t="shared" si="1"/>
        <v>INCLUDED</v>
      </c>
    </row>
    <row r="171" spans="1:28" ht="31.5">
      <c r="A171" s="734">
        <f>'Sch-1'!A171</f>
        <v>42</v>
      </c>
      <c r="B171" s="546">
        <f>'Sch-1'!B171</f>
        <v>7000016714</v>
      </c>
      <c r="C171" s="546">
        <f>'Sch-1'!C171</f>
        <v>450</v>
      </c>
      <c r="D171" s="546" t="str">
        <f>'Sch-1'!D171</f>
        <v xml:space="preserve">Spare: GIS Equipments                   </v>
      </c>
      <c r="E171" s="546">
        <f>'Sch-1'!E171</f>
        <v>1000058323</v>
      </c>
      <c r="F171" s="538" t="str">
        <f>'Sch-1'!J171</f>
        <v>400KV GIS CIRCUIT BREAKER-OPERATION COUNTER</v>
      </c>
      <c r="G171" s="546" t="str">
        <f>'Sch-1'!K171</f>
        <v xml:space="preserve">EA </v>
      </c>
      <c r="H171" s="546">
        <f>'Sch-1'!L171</f>
        <v>1</v>
      </c>
      <c r="I171" s="547"/>
      <c r="J171" s="548" t="str">
        <f t="shared" si="1"/>
        <v>INCLUDED</v>
      </c>
    </row>
    <row r="172" spans="1:28" s="763" customFormat="1" ht="63">
      <c r="A172" s="734">
        <f>'Sch-1'!A172</f>
        <v>43</v>
      </c>
      <c r="B172" s="546">
        <f>'Sch-1'!B172</f>
        <v>7000016714</v>
      </c>
      <c r="C172" s="546">
        <f>'Sch-1'!C172</f>
        <v>460</v>
      </c>
      <c r="D172" s="546" t="str">
        <f>'Sch-1'!D172</f>
        <v xml:space="preserve">Spare: GIS Equipments                   </v>
      </c>
      <c r="E172" s="546">
        <f>'Sch-1'!E172</f>
        <v>1000058320</v>
      </c>
      <c r="F172" s="538" t="str">
        <f>'Sch-1'!J172</f>
        <v>400KV GIS CIRCUIT BREAKER-HYDRAULIC OPERATING MECHANISM WITH DRIVEMOTOR (FOR HYDRAULIC OPERATED MECHANISM, IF APPLICABLE)</v>
      </c>
      <c r="G172" s="546" t="str">
        <f>'Sch-1'!K172</f>
        <v>SET</v>
      </c>
      <c r="H172" s="546">
        <f>'Sch-1'!L172</f>
        <v>1</v>
      </c>
      <c r="I172" s="547"/>
      <c r="J172" s="760" t="str">
        <f t="shared" si="1"/>
        <v>INCLUDED</v>
      </c>
      <c r="K172" s="761" t="s">
        <v>485</v>
      </c>
      <c r="L172" s="761"/>
      <c r="M172" s="761"/>
      <c r="N172" s="761"/>
      <c r="O172" s="761"/>
      <c r="P172" s="761"/>
      <c r="Q172" s="761"/>
      <c r="R172" s="762"/>
      <c r="S172" s="762"/>
      <c r="T172" s="762"/>
      <c r="U172" s="762"/>
      <c r="V172" s="762"/>
      <c r="W172" s="762"/>
      <c r="X172" s="762"/>
      <c r="Y172" s="762"/>
      <c r="Z172" s="762"/>
      <c r="AA172" s="762"/>
      <c r="AB172" s="762"/>
    </row>
    <row r="173" spans="1:28" ht="47.25">
      <c r="A173" s="734">
        <f>'Sch-1'!A173</f>
        <v>44</v>
      </c>
      <c r="B173" s="546">
        <f>'Sch-1'!B173</f>
        <v>7000016714</v>
      </c>
      <c r="C173" s="546">
        <f>'Sch-1'!C173</f>
        <v>470</v>
      </c>
      <c r="D173" s="546" t="str">
        <f>'Sch-1'!D173</f>
        <v xml:space="preserve">Spare: GIS Equipments                   </v>
      </c>
      <c r="E173" s="546">
        <f>'Sch-1'!E173</f>
        <v>1000049759</v>
      </c>
      <c r="F173" s="538" t="str">
        <f>'Sch-1'!J173</f>
        <v>HYDRAULIC FILTER OF EACH TYPE (FOR HYDRAULIC OPERATED MECHANISM, IFPPLICABLE)-400KV GIS CIRCUIT BREKAER</v>
      </c>
      <c r="G173" s="546" t="str">
        <f>'Sch-1'!K173</f>
        <v>SET</v>
      </c>
      <c r="H173" s="546">
        <f>'Sch-1'!L173</f>
        <v>1</v>
      </c>
      <c r="I173" s="547"/>
      <c r="J173" s="548" t="str">
        <f t="shared" si="1"/>
        <v>INCLUDED</v>
      </c>
    </row>
    <row r="174" spans="1:28" ht="47.25">
      <c r="A174" s="734">
        <f>'Sch-1'!A174</f>
        <v>45</v>
      </c>
      <c r="B174" s="546">
        <f>'Sch-1'!B174</f>
        <v>7000016714</v>
      </c>
      <c r="C174" s="546">
        <f>'Sch-1'!C174</f>
        <v>480</v>
      </c>
      <c r="D174" s="546" t="str">
        <f>'Sch-1'!D174</f>
        <v xml:space="preserve">Spare: GIS Equipments                   </v>
      </c>
      <c r="E174" s="546">
        <f>'Sch-1'!E174</f>
        <v>1000058319</v>
      </c>
      <c r="F174" s="538" t="str">
        <f>'Sch-1'!J174</f>
        <v>400KV GIS CIRCUIT BREAKER- HOSE PIPE OF EACH TYPE (AS APPLICABLE) (FORHYDRAULIC OPERATED MECHANISM, IF APPLICABLE)</v>
      </c>
      <c r="G174" s="546" t="str">
        <f>'Sch-1'!K174</f>
        <v>SET</v>
      </c>
      <c r="H174" s="546">
        <f>'Sch-1'!L174</f>
        <v>1</v>
      </c>
      <c r="I174" s="547"/>
      <c r="J174" s="548" t="str">
        <f t="shared" si="1"/>
        <v>INCLUDED</v>
      </c>
    </row>
    <row r="175" spans="1:28" ht="47.25">
      <c r="A175" s="734">
        <f>'Sch-1'!A175</f>
        <v>46</v>
      </c>
      <c r="B175" s="546">
        <f>'Sch-1'!B175</f>
        <v>7000016714</v>
      </c>
      <c r="C175" s="546">
        <f>'Sch-1'!C175</f>
        <v>490</v>
      </c>
      <c r="D175" s="546" t="str">
        <f>'Sch-1'!D175</f>
        <v xml:space="preserve">Spare: GIS Equipments                   </v>
      </c>
      <c r="E175" s="546">
        <f>'Sch-1'!E175</f>
        <v>1000058322</v>
      </c>
      <c r="F175" s="538" t="str">
        <f>'Sch-1'!J175</f>
        <v>400KV GIS CIRCUIT BREAKER - N2 ACCUMULATOR (FOR HYDRAULIC OPERATEDMECHANISM, IF APPLICABLE)</v>
      </c>
      <c r="G175" s="546" t="str">
        <f>'Sch-1'!K175</f>
        <v>SET</v>
      </c>
      <c r="H175" s="546">
        <f>'Sch-1'!L175</f>
        <v>1</v>
      </c>
      <c r="I175" s="547"/>
      <c r="J175" s="548" t="str">
        <f t="shared" si="1"/>
        <v>INCLUDED</v>
      </c>
    </row>
    <row r="176" spans="1:28" ht="47.25">
      <c r="A176" s="734">
        <f>'Sch-1'!A176</f>
        <v>47</v>
      </c>
      <c r="B176" s="546">
        <f>'Sch-1'!B176</f>
        <v>7000016714</v>
      </c>
      <c r="C176" s="546">
        <f>'Sch-1'!C176</f>
        <v>500</v>
      </c>
      <c r="D176" s="546" t="str">
        <f>'Sch-1'!D176</f>
        <v xml:space="preserve">Spare: GIS Equipments                   </v>
      </c>
      <c r="E176" s="546">
        <f>'Sch-1'!E176</f>
        <v>1000049835</v>
      </c>
      <c r="F176" s="538" t="str">
        <f>'Sch-1'!J176</f>
        <v>VALVES OF EACH TYPE (FOR HYDRAULIC OPERATED MECHANISM, IFAPPLICABLE)-400KV GIS CIRCUIT BREKAER</v>
      </c>
      <c r="G176" s="546" t="str">
        <f>'Sch-1'!K176</f>
        <v>SET</v>
      </c>
      <c r="H176" s="546">
        <f>'Sch-1'!L176</f>
        <v>1</v>
      </c>
      <c r="I176" s="547"/>
      <c r="J176" s="548" t="str">
        <f t="shared" si="1"/>
        <v>INCLUDED</v>
      </c>
    </row>
    <row r="177" spans="1:10" ht="47.25">
      <c r="A177" s="734">
        <f>'Sch-1'!A177</f>
        <v>48</v>
      </c>
      <c r="B177" s="546">
        <f>'Sch-1'!B177</f>
        <v>7000016714</v>
      </c>
      <c r="C177" s="546">
        <f>'Sch-1'!C177</f>
        <v>510</v>
      </c>
      <c r="D177" s="546" t="str">
        <f>'Sch-1'!D177</f>
        <v xml:space="preserve">Spare: GIS Equipments                   </v>
      </c>
      <c r="E177" s="546">
        <f>'Sch-1'!E177</f>
        <v>1000049795</v>
      </c>
      <c r="F177" s="538" t="str">
        <f>'Sch-1'!J177</f>
        <v>PIPE LENGTH (COPPER &amp; STEEL) OF EACH SIZE &amp; TYPE (FOR HYDRAULICOPERATED MECHANISM, IF APPLICABLE)-400KV GIS CIRCUIT BREKAER</v>
      </c>
      <c r="G177" s="546" t="str">
        <f>'Sch-1'!K177</f>
        <v>SET</v>
      </c>
      <c r="H177" s="546">
        <f>'Sch-1'!L177</f>
        <v>1</v>
      </c>
      <c r="I177" s="547"/>
      <c r="J177" s="548" t="str">
        <f t="shared" si="1"/>
        <v>INCLUDED</v>
      </c>
    </row>
    <row r="178" spans="1:10" ht="47.25">
      <c r="A178" s="734">
        <f>'Sch-1'!A178</f>
        <v>49</v>
      </c>
      <c r="B178" s="546">
        <f>'Sch-1'!B178</f>
        <v>7000016714</v>
      </c>
      <c r="C178" s="546">
        <f>'Sch-1'!C178</f>
        <v>520</v>
      </c>
      <c r="D178" s="546" t="str">
        <f>'Sch-1'!D178</f>
        <v xml:space="preserve">Spare: GIS Equipments                   </v>
      </c>
      <c r="E178" s="546">
        <f>'Sch-1'!E178</f>
        <v>1000049808</v>
      </c>
      <c r="F178" s="538" t="str">
        <f>'Sch-1'!J178</f>
        <v>PRESSURE SWITCHES OF EACH TYPE (FOR HYDRAULIC OPERATED MECHANISM, IFAPPLICABLE)-400KV GIS CIRCUIT BREKAER</v>
      </c>
      <c r="G178" s="546" t="str">
        <f>'Sch-1'!K178</f>
        <v>SET</v>
      </c>
      <c r="H178" s="546">
        <f>'Sch-1'!L178</f>
        <v>1</v>
      </c>
      <c r="I178" s="547"/>
      <c r="J178" s="548" t="str">
        <f t="shared" si="1"/>
        <v>INCLUDED</v>
      </c>
    </row>
    <row r="179" spans="1:10" ht="63">
      <c r="A179" s="734">
        <f>'Sch-1'!A179</f>
        <v>50</v>
      </c>
      <c r="B179" s="546">
        <f>'Sch-1'!B179</f>
        <v>7000016714</v>
      </c>
      <c r="C179" s="546">
        <f>'Sch-1'!C179</f>
        <v>530</v>
      </c>
      <c r="D179" s="546" t="str">
        <f>'Sch-1'!D179</f>
        <v xml:space="preserve">Spare: GIS Equipments                   </v>
      </c>
      <c r="E179" s="546">
        <f>'Sch-1'!E179</f>
        <v>1000049805</v>
      </c>
      <c r="F179" s="538" t="str">
        <f>'Sch-1'!J179</f>
        <v>PRESSURE GAUGE WITH COUPLING DEVICE OF EACH TYPE (FOR HYDRAULICOPERATED MECHANISM, IF APPLICABLE)-400KV GIS CIRCUIT BREKAER</v>
      </c>
      <c r="G179" s="546" t="str">
        <f>'Sch-1'!K179</f>
        <v>SET</v>
      </c>
      <c r="H179" s="546">
        <f>'Sch-1'!L179</f>
        <v>1</v>
      </c>
      <c r="I179" s="547"/>
      <c r="J179" s="548" t="str">
        <f t="shared" si="1"/>
        <v>INCLUDED</v>
      </c>
    </row>
    <row r="180" spans="1:10" ht="47.25">
      <c r="A180" s="734">
        <f>'Sch-1'!A180</f>
        <v>51</v>
      </c>
      <c r="B180" s="546">
        <f>'Sch-1'!B180</f>
        <v>7000016714</v>
      </c>
      <c r="C180" s="546">
        <f>'Sch-1'!C180</f>
        <v>540</v>
      </c>
      <c r="D180" s="546" t="str">
        <f>'Sch-1'!D180</f>
        <v xml:space="preserve">Spare: GIS Equipments                   </v>
      </c>
      <c r="E180" s="546">
        <f>'Sch-1'!E180</f>
        <v>1000058321</v>
      </c>
      <c r="F180" s="538" t="str">
        <f>'Sch-1'!J180</f>
        <v>400KV GIS CIRCUIT BREAKER-HYDRAULIC OIL (5% OF TOTAL OIL QUANTITY)(FOR HYDRAULIC OPERATED MECHANISM, IF APPLICABLE)</v>
      </c>
      <c r="G180" s="546" t="str">
        <f>'Sch-1'!K180</f>
        <v>SET</v>
      </c>
      <c r="H180" s="546">
        <f>'Sch-1'!L180</f>
        <v>1</v>
      </c>
      <c r="I180" s="547"/>
      <c r="J180" s="548" t="str">
        <f t="shared" si="1"/>
        <v>INCLUDED</v>
      </c>
    </row>
    <row r="181" spans="1:10" ht="47.25">
      <c r="A181" s="734">
        <f>'Sch-1'!A181</f>
        <v>52</v>
      </c>
      <c r="B181" s="546">
        <f>'Sch-1'!B181</f>
        <v>7000016714</v>
      </c>
      <c r="C181" s="546">
        <f>'Sch-1'!C181</f>
        <v>550</v>
      </c>
      <c r="D181" s="546" t="str">
        <f>'Sch-1'!D181</f>
        <v xml:space="preserve">Spare: GIS Equipments                   </v>
      </c>
      <c r="E181" s="546">
        <f>'Sch-1'!E181</f>
        <v>1000049799</v>
      </c>
      <c r="F181" s="538" t="str">
        <f>'Sch-1'!J181</f>
        <v>PRESSURE RELIEF DEVICE OF EACH TYPE (FOR HYDRAULIC OPERATED MECHANISM,IF APPLICABLE)-400KV GIS CIRCUIT BREKAER</v>
      </c>
      <c r="G181" s="546" t="str">
        <f>'Sch-1'!K181</f>
        <v>SET</v>
      </c>
      <c r="H181" s="546">
        <f>'Sch-1'!L181</f>
        <v>1</v>
      </c>
      <c r="I181" s="547"/>
      <c r="J181" s="548" t="str">
        <f t="shared" si="1"/>
        <v>INCLUDED</v>
      </c>
    </row>
    <row r="182" spans="1:10" ht="63">
      <c r="A182" s="734">
        <f>'Sch-1'!A182</f>
        <v>53</v>
      </c>
      <c r="B182" s="546">
        <f>'Sch-1'!B182</f>
        <v>7000016714</v>
      </c>
      <c r="C182" s="546">
        <f>'Sch-1'!C182</f>
        <v>560</v>
      </c>
      <c r="D182" s="546" t="str">
        <f>'Sch-1'!D182</f>
        <v xml:space="preserve">Spare: GIS Equipments                   </v>
      </c>
      <c r="E182" s="546">
        <f>'Sch-1'!E182</f>
        <v>1000058325</v>
      </c>
      <c r="F182" s="538" t="str">
        <f>'Sch-1'!J182</f>
        <v>400KV GIS CIRCUIT BREAKER-COMPLETE SPRING OPERATING MECHANISMINCLUDING CHARGING MECHANISM ETC. (FOR SPRING OPERATED MECHANISM, IFAPPLICABLE)</v>
      </c>
      <c r="G182" s="546" t="str">
        <f>'Sch-1'!K182</f>
        <v>SET</v>
      </c>
      <c r="H182" s="546">
        <f>'Sch-1'!L182</f>
        <v>1</v>
      </c>
      <c r="I182" s="547"/>
      <c r="J182" s="548" t="str">
        <f t="shared" si="1"/>
        <v>INCLUDED</v>
      </c>
    </row>
    <row r="183" spans="1:10" ht="78.75">
      <c r="A183" s="734">
        <f>'Sch-1'!A183</f>
        <v>54</v>
      </c>
      <c r="B183" s="546">
        <f>'Sch-1'!B183</f>
        <v>7000016714</v>
      </c>
      <c r="C183" s="546">
        <f>'Sch-1'!C183</f>
        <v>570</v>
      </c>
      <c r="D183" s="546" t="str">
        <f>'Sch-1'!D183</f>
        <v xml:space="preserve">Spare: GIS Equipments                   </v>
      </c>
      <c r="E183" s="546">
        <f>'Sch-1'!E183</f>
        <v>1000058318</v>
      </c>
      <c r="F183" s="538" t="str">
        <f>'Sch-1'!J183</f>
        <v>400KV GIS CIRCUIT BREAKER- COMPLETE HYDRAULIC-SPRING OPERATINGMECHANISM INCLUDING CHARGING MECHANISM ETC. (FOR HYDRAULIC-SPRINGOPERATED MECHANISM, IF APPLICABLE)</v>
      </c>
      <c r="G183" s="546" t="str">
        <f>'Sch-1'!K183</f>
        <v>SET</v>
      </c>
      <c r="H183" s="546">
        <f>'Sch-1'!L183</f>
        <v>1</v>
      </c>
      <c r="I183" s="547"/>
      <c r="J183" s="548" t="str">
        <f t="shared" si="1"/>
        <v>INCLUDED</v>
      </c>
    </row>
    <row r="184" spans="1:10" ht="47.25">
      <c r="A184" s="734">
        <f>'Sch-1'!A184</f>
        <v>55</v>
      </c>
      <c r="B184" s="546">
        <f>'Sch-1'!B184</f>
        <v>7000016714</v>
      </c>
      <c r="C184" s="546">
        <f>'Sch-1'!C184</f>
        <v>580</v>
      </c>
      <c r="D184" s="546" t="str">
        <f>'Sch-1'!D184</f>
        <v xml:space="preserve">Spare: GIS Equipments                   </v>
      </c>
      <c r="E184" s="546">
        <f>'Sch-1'!E184</f>
        <v>1000049495</v>
      </c>
      <c r="F184" s="538" t="str">
        <f>'Sch-1'!J184</f>
        <v>PRESSURE SWITCHES OF EACH TYPE FOR420KV GIS  CIRCUIT BREAKER (ForHydraulic-Spring Operated Mechanism, ifapplicable)</v>
      </c>
      <c r="G184" s="546" t="str">
        <f>'Sch-1'!K184</f>
        <v>SET</v>
      </c>
      <c r="H184" s="546">
        <f>'Sch-1'!L184</f>
        <v>1</v>
      </c>
      <c r="I184" s="547"/>
      <c r="J184" s="548" t="str">
        <f t="shared" si="1"/>
        <v>INCLUDED</v>
      </c>
    </row>
    <row r="185" spans="1:10" ht="63">
      <c r="A185" s="734">
        <f>'Sch-1'!A185</f>
        <v>56</v>
      </c>
      <c r="B185" s="546">
        <f>'Sch-1'!B185</f>
        <v>7000016714</v>
      </c>
      <c r="C185" s="546">
        <f>'Sch-1'!C185</f>
        <v>590</v>
      </c>
      <c r="D185" s="546" t="str">
        <f>'Sch-1'!D185</f>
        <v xml:space="preserve">Spare: GIS Equipments                   </v>
      </c>
      <c r="E185" s="546">
        <f>'Sch-1'!E185</f>
        <v>1000049802</v>
      </c>
      <c r="F185" s="538" t="str">
        <f>'Sch-1'!J185</f>
        <v>PRESSURE GAUGE WITH COUPLING DEVICE OF EACH TYPE (FOR HYDRAULIC-SPRINGOPERATED MECHANISM, IF APPLICABLE)-400KV GIS CIRCUIT BREKAER</v>
      </c>
      <c r="G185" s="546" t="str">
        <f>'Sch-1'!K185</f>
        <v>SET</v>
      </c>
      <c r="H185" s="546">
        <f>'Sch-1'!L185</f>
        <v>1</v>
      </c>
      <c r="I185" s="547"/>
      <c r="J185" s="548" t="str">
        <f t="shared" si="1"/>
        <v>INCLUDED</v>
      </c>
    </row>
    <row r="186" spans="1:10" ht="315">
      <c r="A186" s="734">
        <f>'Sch-1'!A186</f>
        <v>57</v>
      </c>
      <c r="B186" s="546">
        <f>'Sch-1'!B186</f>
        <v>7000016714</v>
      </c>
      <c r="C186" s="546">
        <f>'Sch-1'!C186</f>
        <v>610</v>
      </c>
      <c r="D186" s="546" t="str">
        <f>'Sch-1'!D186</f>
        <v xml:space="preserve">Spare: GIS Equipments                   </v>
      </c>
      <c r="E186" s="546">
        <f>'Sch-1'!E186</f>
        <v>1000058314</v>
      </c>
      <c r="F186" s="538" t="str">
        <f>'Sch-1'!J186</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86" s="546" t="str">
        <f>'Sch-1'!K186</f>
        <v xml:space="preserve">EA </v>
      </c>
      <c r="H186" s="546">
        <f>'Sch-1'!L186</f>
        <v>1</v>
      </c>
      <c r="I186" s="547"/>
      <c r="J186" s="548" t="str">
        <f t="shared" si="1"/>
        <v>INCLUDED</v>
      </c>
    </row>
    <row r="187" spans="1:10" ht="110.25">
      <c r="A187" s="734">
        <f>'Sch-1'!A187</f>
        <v>58</v>
      </c>
      <c r="B187" s="546">
        <f>'Sch-1'!B187</f>
        <v>7000016714</v>
      </c>
      <c r="C187" s="546">
        <f>'Sch-1'!C187</f>
        <v>620</v>
      </c>
      <c r="D187" s="546" t="str">
        <f>'Sch-1'!D187</f>
        <v xml:space="preserve">Spare: GIS Equipments                   </v>
      </c>
      <c r="E187" s="546">
        <f>'Sch-1'!E187</f>
        <v>1000058305</v>
      </c>
      <c r="F187" s="538" t="str">
        <f>'Sch-1'!J187</f>
        <v>OPEN/CLOSE CONTACTOR ASSEMBLY, TIMERS, KEY INTERLOCK, INTERLOCKINGCOILS, RELAYS, PUSH BUTTONS, INDICATING LAMPS, POWER CONTACTORS,RESISTORS, FUSES, MCBS &amp; DRIVE CONTROL CARDS ETC. (AS APPLICABLE) ONEOF EACH TYPE FOR ONE COMPLETE MOM BOX FOR 400KV GIS DISCONNECTORSWITCH</v>
      </c>
      <c r="G187" s="546" t="str">
        <f>'Sch-1'!K187</f>
        <v>SET</v>
      </c>
      <c r="H187" s="546">
        <f>'Sch-1'!L187</f>
        <v>1</v>
      </c>
      <c r="I187" s="547"/>
      <c r="J187" s="548" t="str">
        <f t="shared" si="1"/>
        <v>INCLUDED</v>
      </c>
    </row>
    <row r="188" spans="1:10" ht="110.25">
      <c r="A188" s="734">
        <f>'Sch-1'!A188</f>
        <v>59</v>
      </c>
      <c r="B188" s="546">
        <f>'Sch-1'!B188</f>
        <v>7000016714</v>
      </c>
      <c r="C188" s="546">
        <f>'Sch-1'!C188</f>
        <v>630</v>
      </c>
      <c r="D188" s="546" t="str">
        <f>'Sch-1'!D188</f>
        <v xml:space="preserve">Spare: GIS Equipments                   </v>
      </c>
      <c r="E188" s="546">
        <f>'Sch-1'!E188</f>
        <v>1000058312</v>
      </c>
      <c r="F188" s="538" t="str">
        <f>'Sch-1'!J188</f>
        <v>OPEN/CLOSE CONTACTOR ASSEMBLY, TIMERS, KEY INTERLOCK, INTERLOCKINGCOILS, RELAYS, PUSH BUTTONS, INDICATING LAMPS, POWER CONTACTORS,RESISTORS, FUSES, MCBS &amp; DRIVE CONTROL CARDS ETC. (AS APPLICABLE) ONEOF EACH TYPE FOR ONE COMPLETE MOM BOX FOR 400KV GIS MAINTENANCE EARTHSWITCH</v>
      </c>
      <c r="G188" s="546" t="str">
        <f>'Sch-1'!K188</f>
        <v>SET</v>
      </c>
      <c r="H188" s="546">
        <f>'Sch-1'!L188</f>
        <v>1</v>
      </c>
      <c r="I188" s="547"/>
      <c r="J188" s="548" t="str">
        <f t="shared" si="1"/>
        <v>INCLUDED</v>
      </c>
    </row>
    <row r="189" spans="1:10" ht="110.25">
      <c r="A189" s="734">
        <f>'Sch-1'!A189</f>
        <v>60</v>
      </c>
      <c r="B189" s="546">
        <f>'Sch-1'!B189</f>
        <v>7000016714</v>
      </c>
      <c r="C189" s="546">
        <f>'Sch-1'!C189</f>
        <v>640</v>
      </c>
      <c r="D189" s="546" t="str">
        <f>'Sch-1'!D189</f>
        <v xml:space="preserve">Spare: GIS Equipments                   </v>
      </c>
      <c r="E189" s="546">
        <f>'Sch-1'!E189</f>
        <v>1000058308</v>
      </c>
      <c r="F189" s="538" t="str">
        <f>'Sch-1'!J189</f>
        <v>OPEN/CLOSE CONTACTOR ASSEMBLY, TIMERS, KEY INTERLOCK, INTERLOCKINGCOILS, RELAYS, PUSH BUTTONS, INDICATING LAMPS, POWER CONTACTORS,RESISTORS, FUSES, MCBS &amp; DRIVE CONTROL CARDS ETC. (AS APPLICABLE) ONEOF EACH TYPE FOR ONE COMPLETE MOM BOX FOR 400KV GIS FAST EARTHINGSWITCH</v>
      </c>
      <c r="G189" s="546" t="str">
        <f>'Sch-1'!K189</f>
        <v>SET</v>
      </c>
      <c r="H189" s="546">
        <f>'Sch-1'!L189</f>
        <v>1</v>
      </c>
      <c r="I189" s="547"/>
      <c r="J189" s="548" t="str">
        <f t="shared" si="1"/>
        <v>INCLUDED</v>
      </c>
    </row>
    <row r="190" spans="1:10" ht="47.25">
      <c r="A190" s="734">
        <f>'Sch-1'!A190</f>
        <v>61</v>
      </c>
      <c r="B190" s="546">
        <f>'Sch-1'!B190</f>
        <v>7000016714</v>
      </c>
      <c r="C190" s="546">
        <f>'Sch-1'!C190</f>
        <v>650</v>
      </c>
      <c r="D190" s="546" t="str">
        <f>'Sch-1'!D190</f>
        <v xml:space="preserve">Spare: GIS Equipments                   </v>
      </c>
      <c r="E190" s="546">
        <f>'Sch-1'!E190</f>
        <v>1000049776</v>
      </c>
      <c r="F190" s="538" t="str">
        <f>'Sch-1'!J190</f>
        <v>LIMIT SWITCHES AND AUX. SWITCHES FOR ONE COMPLETE MOM BOX FORDISCONNECTOR-400KV GIS</v>
      </c>
      <c r="G190" s="546" t="str">
        <f>'Sch-1'!K190</f>
        <v>SET</v>
      </c>
      <c r="H190" s="546">
        <f>'Sch-1'!L190</f>
        <v>1</v>
      </c>
      <c r="I190" s="547"/>
      <c r="J190" s="548" t="str">
        <f t="shared" ref="J190" si="3">IF(I190=0, "INCLUDED", IF(ISERROR(I190*H190), I190, I190*H190))</f>
        <v>INCLUDED</v>
      </c>
    </row>
    <row r="191" spans="1:10" ht="47.25">
      <c r="A191" s="734">
        <f>'Sch-1'!A191</f>
        <v>62</v>
      </c>
      <c r="B191" s="546">
        <f>'Sch-1'!B191</f>
        <v>7000016714</v>
      </c>
      <c r="C191" s="546">
        <f>'Sch-1'!C191</f>
        <v>660</v>
      </c>
      <c r="D191" s="546" t="str">
        <f>'Sch-1'!D191</f>
        <v xml:space="preserve">Spare: GIS Equipments                   </v>
      </c>
      <c r="E191" s="546">
        <f>'Sch-1'!E191</f>
        <v>1000049778</v>
      </c>
      <c r="F191" s="538" t="str">
        <f>'Sch-1'!J191</f>
        <v>LIMIT SWITCHES AND AUX. SWITCHES FOR ONE COMPLETE MOM BOX FORMAINTENANCE EARTHING SWITCH-400KV GIS</v>
      </c>
      <c r="G191" s="546" t="str">
        <f>'Sch-1'!K191</f>
        <v>SET</v>
      </c>
      <c r="H191" s="546">
        <f>'Sch-1'!L191</f>
        <v>1</v>
      </c>
      <c r="I191" s="547"/>
      <c r="J191" s="548" t="str">
        <f t="shared" si="1"/>
        <v>INCLUDED</v>
      </c>
    </row>
    <row r="192" spans="1:10" ht="31.5">
      <c r="A192" s="734">
        <f>'Sch-1'!A192</f>
        <v>63</v>
      </c>
      <c r="B192" s="546">
        <f>'Sch-1'!B192</f>
        <v>7000016714</v>
      </c>
      <c r="C192" s="546">
        <f>'Sch-1'!C192</f>
        <v>670</v>
      </c>
      <c r="D192" s="546" t="str">
        <f>'Sch-1'!D192</f>
        <v xml:space="preserve">Spare: GIS Equipments                   </v>
      </c>
      <c r="E192" s="546">
        <f>'Sch-1'!E192</f>
        <v>1000058306</v>
      </c>
      <c r="F192" s="538" t="str">
        <f>'Sch-1'!J192</f>
        <v>DRIVE MECHANISM FOR 400KV GIS DISCONNECTOR SWITCH</v>
      </c>
      <c r="G192" s="546" t="str">
        <f>'Sch-1'!K192</f>
        <v>SET</v>
      </c>
      <c r="H192" s="546">
        <f>'Sch-1'!L192</f>
        <v>1</v>
      </c>
      <c r="I192" s="547"/>
      <c r="J192" s="548" t="str">
        <f t="shared" si="1"/>
        <v>INCLUDED</v>
      </c>
    </row>
    <row r="193" spans="1:11" ht="31.5">
      <c r="A193" s="734">
        <f>'Sch-1'!A193</f>
        <v>64</v>
      </c>
      <c r="B193" s="546">
        <f>'Sch-1'!B193</f>
        <v>7000016714</v>
      </c>
      <c r="C193" s="546">
        <f>'Sch-1'!C193</f>
        <v>680</v>
      </c>
      <c r="D193" s="546" t="str">
        <f>'Sch-1'!D193</f>
        <v xml:space="preserve">Spare: GIS Equipments                   </v>
      </c>
      <c r="E193" s="546">
        <f>'Sch-1'!E193</f>
        <v>1000058313</v>
      </c>
      <c r="F193" s="538" t="str">
        <f>'Sch-1'!J193</f>
        <v>DRIVE MECHANISM FOR 400KV GIS MAINTENANCE EARTH SWITCH</v>
      </c>
      <c r="G193" s="546" t="str">
        <f>'Sch-1'!K193</f>
        <v>SET</v>
      </c>
      <c r="H193" s="546">
        <f>'Sch-1'!L193</f>
        <v>1</v>
      </c>
      <c r="I193" s="547"/>
      <c r="J193" s="548" t="str">
        <f t="shared" si="1"/>
        <v>INCLUDED</v>
      </c>
    </row>
    <row r="194" spans="1:11" ht="31.5">
      <c r="A194" s="734">
        <f>'Sch-1'!A194</f>
        <v>65</v>
      </c>
      <c r="B194" s="546">
        <f>'Sch-1'!B194</f>
        <v>7000016714</v>
      </c>
      <c r="C194" s="546">
        <f>'Sch-1'!C194</f>
        <v>690</v>
      </c>
      <c r="D194" s="546" t="str">
        <f>'Sch-1'!D194</f>
        <v xml:space="preserve">Spare: GIS Equipments                   </v>
      </c>
      <c r="E194" s="546">
        <f>'Sch-1'!E194</f>
        <v>1000058307</v>
      </c>
      <c r="F194" s="538" t="str">
        <f>'Sch-1'!J194</f>
        <v>MOTOR FOR DRIVE MECHANISM FOR 400KV GIS DISCONNECTOR SWITCH</v>
      </c>
      <c r="G194" s="546" t="str">
        <f>'Sch-1'!K194</f>
        <v xml:space="preserve">EA </v>
      </c>
      <c r="H194" s="546">
        <f>'Sch-1'!L194</f>
        <v>1</v>
      </c>
      <c r="I194" s="547"/>
      <c r="J194" s="548" t="str">
        <f t="shared" si="1"/>
        <v>INCLUDED</v>
      </c>
    </row>
    <row r="195" spans="1:11" ht="31.5">
      <c r="A195" s="734">
        <f>'Sch-1'!A195</f>
        <v>66</v>
      </c>
      <c r="B195" s="546">
        <f>'Sch-1'!B195</f>
        <v>7000016714</v>
      </c>
      <c r="C195" s="546">
        <f>'Sch-1'!C195</f>
        <v>700</v>
      </c>
      <c r="D195" s="546" t="str">
        <f>'Sch-1'!D195</f>
        <v xml:space="preserve">Spare: GIS Equipments                   </v>
      </c>
      <c r="E195" s="546">
        <f>'Sch-1'!E195</f>
        <v>1000058315</v>
      </c>
      <c r="F195" s="538" t="str">
        <f>'Sch-1'!J195</f>
        <v>MOTOR FOR DRIVE MECHANISM FOR 400KVGIS MAINTENANCE EARTH SWITCH</v>
      </c>
      <c r="G195" s="546" t="str">
        <f>'Sch-1'!K195</f>
        <v xml:space="preserve">EA </v>
      </c>
      <c r="H195" s="546">
        <f>'Sch-1'!L195</f>
        <v>1</v>
      </c>
      <c r="I195" s="547"/>
      <c r="J195" s="548" t="str">
        <f t="shared" si="1"/>
        <v>INCLUDED</v>
      </c>
    </row>
    <row r="196" spans="1:11" ht="63">
      <c r="A196" s="734">
        <f>'Sch-1'!A196</f>
        <v>67</v>
      </c>
      <c r="B196" s="546">
        <f>'Sch-1'!B196</f>
        <v>7000016714</v>
      </c>
      <c r="C196" s="546">
        <f>'Sch-1'!C196</f>
        <v>710</v>
      </c>
      <c r="D196" s="546" t="str">
        <f>'Sch-1'!D196</f>
        <v xml:space="preserve">Spare: GIS Equipments                   </v>
      </c>
      <c r="E196" s="546">
        <f>'Sch-1'!E196</f>
        <v>1000058327</v>
      </c>
      <c r="F196" s="538" t="str">
        <f>'Sch-1'!J196</f>
        <v>400KV GIS- SINGLE PHASE OF CURRENT TRANSFORMER (3 CORES, TYPE-CTA)WITH ASSOCIATED ENCLOSURE AND PRIMARY CONDUCTOR COMPLETE IN ALLRESPECT</v>
      </c>
      <c r="G196" s="546" t="str">
        <f>'Sch-1'!K196</f>
        <v xml:space="preserve">EA </v>
      </c>
      <c r="H196" s="546">
        <f>'Sch-1'!L196</f>
        <v>1</v>
      </c>
      <c r="I196" s="547"/>
      <c r="J196" s="548" t="str">
        <f t="shared" si="1"/>
        <v>INCLUDED</v>
      </c>
    </row>
    <row r="197" spans="1:11" ht="63">
      <c r="A197" s="734">
        <f>'Sch-1'!A197</f>
        <v>68</v>
      </c>
      <c r="B197" s="546">
        <f>'Sch-1'!B197</f>
        <v>7000016714</v>
      </c>
      <c r="C197" s="546">
        <f>'Sch-1'!C197</f>
        <v>720</v>
      </c>
      <c r="D197" s="546" t="str">
        <f>'Sch-1'!D197</f>
        <v xml:space="preserve">Spare: GIS Equipments                   </v>
      </c>
      <c r="E197" s="546">
        <f>'Sch-1'!E197</f>
        <v>1000058326</v>
      </c>
      <c r="F197" s="538" t="str">
        <f>'Sch-1'!J197</f>
        <v>400KV GIS- SINGLE PHASE OF CURRENT TRANSFORMER (2 CORES, TYPE-CTB)WITH ASSOCIATED ENCLOSURE AND PRIMARY CONDUCTOR COMPLETE IN ALLRESPECT</v>
      </c>
      <c r="G197" s="546" t="str">
        <f>'Sch-1'!K197</f>
        <v xml:space="preserve">EA </v>
      </c>
      <c r="H197" s="546">
        <f>'Sch-1'!L197</f>
        <v>1</v>
      </c>
      <c r="I197" s="547"/>
      <c r="J197" s="548" t="str">
        <f t="shared" si="1"/>
        <v>INCLUDED</v>
      </c>
    </row>
    <row r="198" spans="1:11" ht="31.5">
      <c r="A198" s="734">
        <f>'Sch-1'!A198</f>
        <v>69</v>
      </c>
      <c r="B198" s="546">
        <f>'Sch-1'!B198</f>
        <v>7000016714</v>
      </c>
      <c r="C198" s="546">
        <f>'Sch-1'!C198</f>
        <v>730</v>
      </c>
      <c r="D198" s="546" t="str">
        <f>'Sch-1'!D198</f>
        <v xml:space="preserve">Spare: GIS Equipments                   </v>
      </c>
      <c r="E198" s="546">
        <f>'Sch-1'!E198</f>
        <v>1000058328</v>
      </c>
      <c r="F198" s="538" t="str">
        <f>'Sch-1'!J198</f>
        <v>400KV GIS- SINGLE PHASE VT WITH ASSOCIATED ENCLOSURE COMPLETE IN ALLRESPECT</v>
      </c>
      <c r="G198" s="546" t="str">
        <f>'Sch-1'!K198</f>
        <v xml:space="preserve">EA </v>
      </c>
      <c r="H198" s="546">
        <f>'Sch-1'!L198</f>
        <v>1</v>
      </c>
      <c r="I198" s="547"/>
      <c r="J198" s="548" t="str">
        <f t="shared" si="1"/>
        <v>INCLUDED</v>
      </c>
    </row>
    <row r="199" spans="1:11" ht="31.5">
      <c r="A199" s="734">
        <f>'Sch-1'!A199</f>
        <v>70</v>
      </c>
      <c r="B199" s="546">
        <f>'Sch-1'!B199</f>
        <v>7000016714</v>
      </c>
      <c r="C199" s="546">
        <f>'Sch-1'!C199</f>
        <v>900</v>
      </c>
      <c r="D199" s="546" t="str">
        <f>'Sch-1'!D199</f>
        <v xml:space="preserve">Spare: GIS Equipments                   </v>
      </c>
      <c r="E199" s="546">
        <f>'Sch-1'!E199</f>
        <v>1000062658</v>
      </c>
      <c r="F199" s="538" t="str">
        <f>'Sch-1'!J199</f>
        <v>400KV GIS- 4000A SF6 TO AIR BUSHING COMPLETE IN ALL RESPECT</v>
      </c>
      <c r="G199" s="546" t="str">
        <f>'Sch-1'!K199</f>
        <v xml:space="preserve">EA </v>
      </c>
      <c r="H199" s="546">
        <f>'Sch-1'!L199</f>
        <v>1</v>
      </c>
      <c r="I199" s="547"/>
      <c r="J199" s="548" t="str">
        <f t="shared" si="1"/>
        <v>INCLUDED</v>
      </c>
    </row>
    <row r="200" spans="1:11" ht="63">
      <c r="A200" s="734">
        <f>'Sch-1'!A200</f>
        <v>71</v>
      </c>
      <c r="B200" s="546">
        <f>'Sch-1'!B200</f>
        <v>7000016714</v>
      </c>
      <c r="C200" s="546">
        <f>'Sch-1'!C200</f>
        <v>920</v>
      </c>
      <c r="D200" s="546" t="str">
        <f>'Sch-1'!D200</f>
        <v xml:space="preserve">Spare: GIS Equipments                   </v>
      </c>
      <c r="E200" s="546">
        <f>'Sch-1'!E200</f>
        <v>1000062657</v>
      </c>
      <c r="F200" s="538" t="str">
        <f>'Sch-1'!J200</f>
        <v>400KV GIS-ONE POLE OF 4000A CIRCUIT BREAKER WITHOUT PIR WITHINTERRUPTER, MAIN CIRCUIT, ENCLOSURE AND OPERATING MECHANISM COMPLETEIN ALL RESPECT</v>
      </c>
      <c r="G200" s="546" t="str">
        <f>'Sch-1'!K200</f>
        <v>SET</v>
      </c>
      <c r="H200" s="546">
        <f>'Sch-1'!L200</f>
        <v>1</v>
      </c>
      <c r="I200" s="547"/>
      <c r="J200" s="548" t="str">
        <f t="shared" si="1"/>
        <v>INCLUDED</v>
      </c>
    </row>
    <row r="201" spans="1:11" ht="409.5">
      <c r="A201" s="734">
        <f>'Sch-1'!A201</f>
        <v>72</v>
      </c>
      <c r="B201" s="546">
        <f>'Sch-1'!B201</f>
        <v>7000016714</v>
      </c>
      <c r="C201" s="546">
        <f>'Sch-1'!C201</f>
        <v>930</v>
      </c>
      <c r="D201" s="546" t="str">
        <f>'Sch-1'!D201</f>
        <v xml:space="preserve">Spare: GIS Equipments                   </v>
      </c>
      <c r="E201" s="546">
        <f>'Sch-1'!E201</f>
        <v>1000062656</v>
      </c>
      <c r="F201" s="538" t="str">
        <f>'Sch-1'!J201</f>
        <v>400kV GIS- Single phase of 4000A disconnector switch including maincircuit, enclosure, driving mechanism and support insulator etc.,complete in all respect (Note 1- The contractor shall supply spare fordisconnector switch to ensure one to one replacement of all disconnectorswitch supplied as main equipment without any requirement ofmodification in fittings at site to cover all different types ofdisconnector switch supplied. In case, quantity of supplied dis-connector switch types (for one to one replacement) are more than thequantity mentioned in BPS for spare, the contractor shall supply theseadditional types of disconnector switch without any additional priceimplication to POWERGRID and quantities of these additional type ofdisconnector switch are deem to be included in the quantities mentionedin BPS for spare disconnector. Note 2 - In case, Dis-connector Switch(DS) &amp; Earth Switch (ES) is provided in a same enclosure with commonoperating mechanism, then the module comprising of Dis-connector &amp; Earthswitch in single enclosure with common operating mechanism is to beprovided under the head of spare Dis-connector only. Note 3 - In case,Dis-connector Switch (DS) &amp; Earth Switch (ES) is provided in a sameenclosure with separate operating mechanism, then the module comprisingof Dis-connector &amp; Earth switch in single enclosure with separateoperating mechanism is to be provided under the head of spare Dis-connector only.)</v>
      </c>
      <c r="G201" s="546" t="str">
        <f>'Sch-1'!K201</f>
        <v xml:space="preserve">EA </v>
      </c>
      <c r="H201" s="546">
        <f>'Sch-1'!L201</f>
        <v>2</v>
      </c>
      <c r="I201" s="547"/>
      <c r="J201" s="548" t="str">
        <f t="shared" si="1"/>
        <v>INCLUDED</v>
      </c>
    </row>
    <row r="202" spans="1:11">
      <c r="A202" s="734">
        <f>'Sch-1'!A202</f>
        <v>73</v>
      </c>
      <c r="B202" s="546">
        <f>'Sch-1'!B202</f>
        <v>7000016714</v>
      </c>
      <c r="C202" s="546">
        <f>'Sch-1'!C202</f>
        <v>740</v>
      </c>
      <c r="D202" s="546" t="str">
        <f>'Sch-1'!D202</f>
        <v xml:space="preserve">Spare: CRP &amp; SAS                        </v>
      </c>
      <c r="E202" s="546">
        <f>'Sch-1'!E202</f>
        <v>1000019912</v>
      </c>
      <c r="F202" s="538" t="str">
        <f>'Sch-1'!J202</f>
        <v>Relay &amp; protection Panels (with automation)</v>
      </c>
      <c r="G202" s="546" t="str">
        <f>'Sch-1'!K202</f>
        <v xml:space="preserve">LS </v>
      </c>
      <c r="H202" s="546">
        <f>'Sch-1'!L202</f>
        <v>1</v>
      </c>
      <c r="I202" s="547"/>
      <c r="J202" s="548" t="str">
        <f t="shared" si="1"/>
        <v>INCLUDED</v>
      </c>
    </row>
    <row r="203" spans="1:11">
      <c r="A203" s="734">
        <f>'Sch-1'!A203</f>
        <v>74</v>
      </c>
      <c r="B203" s="546">
        <f>'Sch-1'!B203</f>
        <v>7000016714</v>
      </c>
      <c r="C203" s="546">
        <f>'Sch-1'!C203</f>
        <v>750</v>
      </c>
      <c r="D203" s="546" t="str">
        <f>'Sch-1'!D203</f>
        <v xml:space="preserve">Spare: CRP &amp; SAS                        </v>
      </c>
      <c r="E203" s="546">
        <f>'Sch-1'!E203</f>
        <v>1000019927</v>
      </c>
      <c r="F203" s="538" t="str">
        <f>'Sch-1'!J203</f>
        <v>Spares-Substation Automation System</v>
      </c>
      <c r="G203" s="546" t="str">
        <f>'Sch-1'!K203</f>
        <v xml:space="preserve">LS </v>
      </c>
      <c r="H203" s="546">
        <f>'Sch-1'!L203</f>
        <v>1</v>
      </c>
      <c r="I203" s="547"/>
      <c r="J203" s="548" t="str">
        <f t="shared" si="1"/>
        <v>INCLUDED</v>
      </c>
    </row>
    <row r="204" spans="1:11" ht="31.5">
      <c r="A204" s="734">
        <f>'Sch-1'!A204</f>
        <v>75</v>
      </c>
      <c r="B204" s="546">
        <f>'Sch-1'!B204</f>
        <v>7000016714</v>
      </c>
      <c r="C204" s="546">
        <f>'Sch-1'!C204</f>
        <v>810</v>
      </c>
      <c r="D204" s="546" t="str">
        <f>'Sch-1'!D204</f>
        <v xml:space="preserve"> Structures-400kV AIS Equipments        </v>
      </c>
      <c r="E204" s="546">
        <f>'Sch-1'!E204</f>
        <v>1000017567</v>
      </c>
      <c r="F204" s="538" t="str">
        <f>'Sch-1'!J204</f>
        <v>Standard Pipe Structure for 400kV BPI (excluding wave trap)</v>
      </c>
      <c r="G204" s="546" t="str">
        <f>'Sch-1'!K204</f>
        <v xml:space="preserve">EA </v>
      </c>
      <c r="H204" s="546">
        <f>'Sch-1'!L204</f>
        <v>8</v>
      </c>
      <c r="I204" s="547"/>
      <c r="J204" s="548" t="str">
        <f t="shared" si="1"/>
        <v>INCLUDED</v>
      </c>
    </row>
    <row r="205" spans="1:11" ht="47.25">
      <c r="A205" s="734">
        <f>'Sch-1'!A205</f>
        <v>76</v>
      </c>
      <c r="B205" s="546">
        <f>'Sch-1'!B205</f>
        <v>7000016714</v>
      </c>
      <c r="C205" s="546">
        <f>'Sch-1'!C205</f>
        <v>880</v>
      </c>
      <c r="D205" s="546" t="str">
        <f>'Sch-1'!D205</f>
        <v xml:space="preserve">Foundation Bolts Supply                 </v>
      </c>
      <c r="E205" s="546">
        <f>'Sch-1'!E205</f>
        <v>1000012366</v>
      </c>
      <c r="F205" s="538" t="str">
        <f>'Sch-1'!J205</f>
        <v>Fabrication, galvanising and supply of 28mm dia foundation boltsincluding nuts, checknuts, washers and packplates.</v>
      </c>
      <c r="G205" s="546" t="str">
        <f>'Sch-1'!K205</f>
        <v xml:space="preserve">EA </v>
      </c>
      <c r="H205" s="546">
        <f>'Sch-1'!L205</f>
        <v>32</v>
      </c>
      <c r="I205" s="547"/>
      <c r="J205" s="548" t="str">
        <f t="shared" si="1"/>
        <v>INCLUDED</v>
      </c>
    </row>
    <row r="206" spans="1:11" ht="33" customHeight="1">
      <c r="A206" s="432"/>
      <c r="B206" s="837" t="s">
        <v>314</v>
      </c>
      <c r="C206" s="837"/>
      <c r="D206" s="837"/>
      <c r="E206" s="473"/>
      <c r="F206" s="474"/>
      <c r="G206" s="475"/>
      <c r="H206" s="475"/>
      <c r="I206" s="473"/>
      <c r="J206" s="743">
        <f>SUM(J18:J205)</f>
        <v>0</v>
      </c>
      <c r="K206" s="476"/>
    </row>
    <row r="207" spans="1:11" ht="57.75" customHeight="1">
      <c r="A207" s="431"/>
      <c r="B207" s="838" t="s">
        <v>349</v>
      </c>
      <c r="C207" s="838"/>
      <c r="D207" s="838"/>
      <c r="E207" s="838"/>
      <c r="F207" s="838"/>
      <c r="G207" s="838"/>
      <c r="H207" s="838"/>
      <c r="I207" s="838"/>
      <c r="J207" s="838"/>
      <c r="K207" s="476"/>
    </row>
    <row r="208" spans="1:11" ht="24.75" customHeight="1">
      <c r="B208" s="418"/>
      <c r="C208" s="418"/>
      <c r="D208" s="418"/>
      <c r="E208" s="418"/>
      <c r="F208" s="418"/>
      <c r="G208" s="418"/>
      <c r="H208" s="352"/>
      <c r="I208" s="418"/>
      <c r="J208" s="352"/>
      <c r="K208" s="476"/>
    </row>
    <row r="209" spans="1:11" s="477" customFormat="1" ht="16.5">
      <c r="A209" s="543"/>
      <c r="B209" s="550" t="s">
        <v>315</v>
      </c>
      <c r="C209" s="823" t="str">
        <f>'Sch-1'!C211:D211</f>
        <v xml:space="preserve">  </v>
      </c>
      <c r="D209" s="820"/>
      <c r="E209" s="543"/>
      <c r="F209" s="543"/>
      <c r="G209" s="841" t="s">
        <v>317</v>
      </c>
      <c r="H209" s="841"/>
      <c r="I209" s="822" t="str">
        <f>'Sch-1'!K211</f>
        <v/>
      </c>
      <c r="J209" s="822"/>
    </row>
    <row r="210" spans="1:11" s="477" customFormat="1" ht="16.5">
      <c r="A210" s="543"/>
      <c r="B210" s="550" t="s">
        <v>316</v>
      </c>
      <c r="C210" s="820" t="str">
        <f>'Sch-1'!C212:D212</f>
        <v/>
      </c>
      <c r="D210" s="820"/>
      <c r="E210" s="543"/>
      <c r="F210" s="543"/>
      <c r="G210" s="841" t="s">
        <v>124</v>
      </c>
      <c r="H210" s="841"/>
      <c r="I210" s="822" t="str">
        <f>'Sch-1'!K212</f>
        <v/>
      </c>
      <c r="J210" s="822"/>
    </row>
    <row r="211" spans="1:11" ht="16.5">
      <c r="B211" s="551"/>
      <c r="C211" s="552"/>
      <c r="D211" s="352"/>
      <c r="E211" s="553"/>
      <c r="F211" s="554"/>
      <c r="G211" s="352"/>
      <c r="H211" s="545"/>
      <c r="I211" s="555"/>
      <c r="J211" s="545"/>
      <c r="K211" s="476"/>
    </row>
    <row r="212" spans="1:11" ht="16.5">
      <c r="B212" s="556"/>
      <c r="C212" s="557"/>
      <c r="D212" s="556"/>
      <c r="E212" s="553"/>
      <c r="F212" s="554"/>
      <c r="G212" s="556"/>
      <c r="H212" s="545"/>
      <c r="I212" s="555"/>
      <c r="J212" s="545"/>
      <c r="K212" s="476"/>
    </row>
  </sheetData>
  <sheetProtection algorithmName="SHA-512" hashValue="czMbsxyWHdJt2wP8Ui0tVP8EoZ/6FqElIK1ThBIzl+lvDdgLUP1Uh4mKJVOXU8QOKikhkpQGK8HxqACtBlSeFQ==" saltValue="5psMy6BT82Vi7cBT6gJPJg==" spinCount="100000" sheet="1" formatColumns="0" formatRows="0" selectLockedCells="1"/>
  <customSheetViews>
    <customSheetView guid="{CCA37BAE-906F-43D5-9FD9-B13563E4B9D7}" scale="80" showPageBreaks="1" printArea="1" view="pageBreakPreview" topLeftCell="A199">
      <selection activeCell="A207" sqref="A207"/>
      <pageMargins left="0.45" right="0.45" top="0.75" bottom="0.5" header="0.3" footer="0.3"/>
      <printOptions horizontalCentered="1"/>
      <pageSetup paperSize="9" scale="62" orientation="landscape" r:id="rId1"/>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11"/>
      <headerFooter>
        <oddHeader>&amp;RSchedule-2
Page &amp;P of &amp;N</oddHeader>
      </headerFooter>
    </customSheetView>
  </customSheetViews>
  <mergeCells count="22">
    <mergeCell ref="A13:J13"/>
    <mergeCell ref="G210:H210"/>
    <mergeCell ref="G209:H209"/>
    <mergeCell ref="I210:J210"/>
    <mergeCell ref="B17:J17"/>
    <mergeCell ref="B129:J129"/>
    <mergeCell ref="N3:O3"/>
    <mergeCell ref="A4:J4"/>
    <mergeCell ref="A3:J3"/>
    <mergeCell ref="C210:D210"/>
    <mergeCell ref="B206:D206"/>
    <mergeCell ref="B207:J207"/>
    <mergeCell ref="C209:D209"/>
    <mergeCell ref="I209:J209"/>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789:I64790" xr:uid="{00000000-0002-0000-0500-000000000000}">
      <formula1>0</formula1>
    </dataValidation>
    <dataValidation type="decimal" operator="greaterThanOrEqual" allowBlank="1" showInputMessage="1" showErrorMessage="1" sqref="I18:I205" xr:uid="{022775CE-8023-498E-9BC1-62C0D048982C}">
      <formula1>0</formula1>
    </dataValidation>
  </dataValidations>
  <printOptions horizontalCentered="1"/>
  <pageMargins left="0.45" right="0.45" top="0.75" bottom="0.5" header="0.3" footer="0.3"/>
  <pageSetup paperSize="9" scale="62" orientation="landscape" r:id="rId12"/>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130"/>
  <sheetViews>
    <sheetView tabSelected="1" view="pageBreakPreview" topLeftCell="A113" zoomScale="70" zoomScaleNormal="80" zoomScaleSheetLayoutView="70" workbookViewId="0">
      <selection activeCell="Z120" sqref="Z120"/>
    </sheetView>
  </sheetViews>
  <sheetFormatPr defaultColWidth="9.140625" defaultRowHeight="15.75"/>
  <cols>
    <col min="1" max="1" width="5.5703125" style="20" customWidth="1"/>
    <col min="2" max="2" width="16.140625" style="20" customWidth="1"/>
    <col min="3" max="3" width="10.5703125" style="20" customWidth="1"/>
    <col min="4" max="4" width="11.85546875" style="20" customWidth="1"/>
    <col min="5" max="5" width="9.28515625" style="20" customWidth="1"/>
    <col min="6" max="6" width="26.42578125" style="413" customWidth="1"/>
    <col min="7" max="7" width="19.85546875" style="413" bestFit="1" customWidth="1"/>
    <col min="8" max="8" width="13.85546875" style="413" customWidth="1"/>
    <col min="9" max="9" width="20.42578125" style="413" customWidth="1"/>
    <col min="10" max="10" width="13.85546875" style="413" customWidth="1"/>
    <col min="11" max="11" width="21.42578125" style="413" customWidth="1"/>
    <col min="12" max="12" width="68.5703125" style="9" customWidth="1"/>
    <col min="13" max="13" width="8.710937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26.85546875" style="8" hidden="1" customWidth="1"/>
    <col min="20" max="20" width="16.42578125" style="451" hidden="1" customWidth="1"/>
    <col min="21" max="21" width="16.85546875" style="8" hidden="1" customWidth="1"/>
    <col min="22" max="22" width="18.140625" style="7" hidden="1" customWidth="1"/>
    <col min="23" max="25" width="9.140625" style="7" hidden="1" customWidth="1"/>
    <col min="26"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9.140625" style="8"/>
  </cols>
  <sheetData>
    <row r="1" spans="1:31" ht="24.75" customHeight="1">
      <c r="A1" s="18" t="str">
        <f>Cover!B3</f>
        <v>Spec. No.: 5002002223/GIS-EXCLUDING/DOM/A00 - CC CS -1</v>
      </c>
      <c r="B1" s="18"/>
      <c r="C1" s="18"/>
      <c r="D1" s="18"/>
      <c r="E1" s="18"/>
      <c r="F1" s="411"/>
      <c r="G1" s="411"/>
      <c r="H1" s="411"/>
      <c r="I1" s="411"/>
      <c r="J1" s="411"/>
      <c r="K1" s="411"/>
      <c r="L1" s="392"/>
      <c r="M1" s="6"/>
      <c r="N1" s="6"/>
      <c r="O1" s="1"/>
      <c r="P1" s="2" t="s">
        <v>16</v>
      </c>
    </row>
    <row r="2" spans="1:31">
      <c r="A2" s="19"/>
      <c r="B2" s="19"/>
      <c r="C2" s="19"/>
      <c r="D2" s="19"/>
      <c r="E2" s="19"/>
      <c r="F2" s="412"/>
      <c r="G2" s="412"/>
      <c r="H2" s="412"/>
      <c r="I2" s="412"/>
      <c r="J2" s="412"/>
      <c r="K2" s="412"/>
      <c r="L2" s="386"/>
      <c r="M2" s="4"/>
      <c r="N2" s="4"/>
      <c r="O2" s="3"/>
      <c r="P2" s="3"/>
    </row>
    <row r="3" spans="1:31" ht="74.25" customHeight="1">
      <c r="A3" s="826"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3" s="826"/>
      <c r="C3" s="826"/>
      <c r="D3" s="826"/>
      <c r="E3" s="826"/>
      <c r="F3" s="826"/>
      <c r="G3" s="826"/>
      <c r="H3" s="826"/>
      <c r="I3" s="826"/>
      <c r="J3" s="826"/>
      <c r="K3" s="826"/>
      <c r="L3" s="826"/>
      <c r="M3" s="826"/>
      <c r="N3" s="826"/>
      <c r="O3" s="826"/>
      <c r="P3" s="826"/>
    </row>
    <row r="4" spans="1:31" ht="16.5">
      <c r="A4" s="827" t="s">
        <v>18</v>
      </c>
      <c r="B4" s="827"/>
      <c r="C4" s="827"/>
      <c r="D4" s="827"/>
      <c r="E4" s="827"/>
      <c r="F4" s="827"/>
      <c r="G4" s="827"/>
      <c r="H4" s="827"/>
      <c r="I4" s="827"/>
      <c r="J4" s="827"/>
      <c r="K4" s="827"/>
      <c r="L4" s="827"/>
      <c r="M4" s="827"/>
      <c r="N4" s="827"/>
      <c r="O4" s="827"/>
      <c r="P4" s="827"/>
    </row>
    <row r="6" spans="1:31" ht="21.75" customHeight="1">
      <c r="A6" s="828" t="s">
        <v>350</v>
      </c>
      <c r="B6" s="828"/>
      <c r="C6" s="4"/>
      <c r="D6" s="352"/>
      <c r="E6" s="4"/>
      <c r="F6" s="4"/>
      <c r="G6" s="4"/>
      <c r="H6" s="4"/>
      <c r="I6" s="4"/>
    </row>
    <row r="7" spans="1:31" ht="21" customHeight="1">
      <c r="A7" s="833" t="str">
        <f>'Sch-1'!A7</f>
        <v>JOINT VENTURE OF 0 &amp; X</v>
      </c>
      <c r="B7" s="833"/>
      <c r="C7" s="833"/>
      <c r="D7" s="833"/>
      <c r="E7" s="833"/>
      <c r="F7" s="833"/>
      <c r="G7" s="833"/>
      <c r="H7" s="833"/>
      <c r="I7" s="833"/>
      <c r="J7" s="414"/>
      <c r="K7" s="414"/>
      <c r="L7" s="393"/>
      <c r="M7" s="11" t="s">
        <v>1</v>
      </c>
      <c r="N7" s="461"/>
      <c r="O7" s="8"/>
      <c r="P7" s="3"/>
    </row>
    <row r="8" spans="1:31" ht="22.5" customHeight="1">
      <c r="A8" s="829" t="str">
        <f>"Bidder’s Name and Address  (" &amp; MID('Names of Bidder'!B9,9, 20) &amp; ") :"</f>
        <v>Bidder’s Name and Address  (Lead Partner) :</v>
      </c>
      <c r="B8" s="829"/>
      <c r="C8" s="829"/>
      <c r="D8" s="829"/>
      <c r="E8" s="829"/>
      <c r="F8" s="829"/>
      <c r="G8" s="829"/>
      <c r="H8" s="549"/>
      <c r="I8" s="549"/>
      <c r="J8" s="518"/>
      <c r="K8" s="518"/>
      <c r="L8" s="518"/>
      <c r="M8" s="12" t="str">
        <f>'Sch-1'!K8</f>
        <v>Contract Services</v>
      </c>
      <c r="N8" s="518"/>
      <c r="O8" s="8"/>
      <c r="P8" s="3"/>
    </row>
    <row r="9" spans="1:31" ht="24.75" customHeight="1">
      <c r="A9" s="462" t="s">
        <v>12</v>
      </c>
      <c r="B9" s="408"/>
      <c r="C9" s="832" t="str">
        <f>IF('Names of Bidder'!D9=0, "", 'Names of Bidder'!D9)</f>
        <v/>
      </c>
      <c r="D9" s="832"/>
      <c r="E9" s="832"/>
      <c r="F9" s="832"/>
      <c r="G9" s="832"/>
      <c r="H9" s="445"/>
      <c r="I9" s="409"/>
      <c r="J9" s="394"/>
      <c r="K9" s="394"/>
      <c r="L9" s="394"/>
      <c r="M9" s="12" t="str">
        <f>'Sch-1'!K9</f>
        <v>Power Grid Corporation of India Ltd.,</v>
      </c>
      <c r="N9" s="451"/>
      <c r="O9" s="8"/>
      <c r="P9" s="3"/>
    </row>
    <row r="10" spans="1:31" ht="21" customHeight="1">
      <c r="A10" s="462" t="s">
        <v>11</v>
      </c>
      <c r="B10" s="408"/>
      <c r="C10" s="831" t="str">
        <f>IF('Names of Bidder'!D10=0, "", 'Names of Bidder'!D10)</f>
        <v/>
      </c>
      <c r="D10" s="831"/>
      <c r="E10" s="831"/>
      <c r="F10" s="831"/>
      <c r="G10" s="831"/>
      <c r="H10" s="445"/>
      <c r="I10" s="409"/>
      <c r="J10" s="394"/>
      <c r="K10" s="394"/>
      <c r="L10" s="394"/>
      <c r="M10" s="12" t="str">
        <f>'Sch-1'!K10</f>
        <v>"Saudamini", Plot No.-2</v>
      </c>
      <c r="N10" s="451"/>
      <c r="O10" s="8"/>
      <c r="P10" s="3"/>
    </row>
    <row r="11" spans="1:31" ht="20.25" customHeight="1">
      <c r="A11" s="409"/>
      <c r="B11" s="409"/>
      <c r="C11" s="831" t="str">
        <f>IF('Names of Bidder'!D11=0, "", 'Names of Bidder'!D11)</f>
        <v/>
      </c>
      <c r="D11" s="831"/>
      <c r="E11" s="831"/>
      <c r="F11" s="831"/>
      <c r="G11" s="831"/>
      <c r="H11" s="445"/>
      <c r="I11" s="409"/>
      <c r="J11" s="394"/>
      <c r="K11" s="394"/>
      <c r="L11" s="394"/>
      <c r="M11" s="12" t="str">
        <f>'Sch-1'!K11</f>
        <v xml:space="preserve">Sector-29, </v>
      </c>
      <c r="N11" s="451"/>
      <c r="O11" s="8"/>
      <c r="P11" s="3"/>
    </row>
    <row r="12" spans="1:31" ht="21" customHeight="1">
      <c r="A12" s="409"/>
      <c r="B12" s="409"/>
      <c r="C12" s="831" t="str">
        <f>IF('Names of Bidder'!D12=0, "", 'Names of Bidder'!D12)</f>
        <v/>
      </c>
      <c r="D12" s="831"/>
      <c r="E12" s="831"/>
      <c r="F12" s="831"/>
      <c r="G12" s="831"/>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45" t="s">
        <v>20</v>
      </c>
      <c r="B14" s="845"/>
      <c r="C14" s="845"/>
      <c r="D14" s="845"/>
      <c r="E14" s="845"/>
      <c r="F14" s="845"/>
      <c r="G14" s="845"/>
      <c r="H14" s="845"/>
      <c r="I14" s="845"/>
      <c r="J14" s="845"/>
      <c r="K14" s="845"/>
      <c r="L14" s="845"/>
      <c r="M14" s="845"/>
      <c r="N14" s="845"/>
      <c r="O14" s="845"/>
      <c r="P14" s="845"/>
    </row>
    <row r="15" spans="1:31" s="434" customFormat="1" ht="125.25" customHeight="1">
      <c r="A15" s="482" t="s">
        <v>7</v>
      </c>
      <c r="B15" s="483" t="s">
        <v>266</v>
      </c>
      <c r="C15" s="483" t="s">
        <v>278</v>
      </c>
      <c r="D15" s="483" t="s">
        <v>277</v>
      </c>
      <c r="E15" s="483" t="s">
        <v>279</v>
      </c>
      <c r="F15" s="483" t="s">
        <v>280</v>
      </c>
      <c r="G15" s="482" t="s">
        <v>24</v>
      </c>
      <c r="H15" s="484" t="s">
        <v>319</v>
      </c>
      <c r="I15" s="485" t="s">
        <v>478</v>
      </c>
      <c r="J15" s="485" t="s">
        <v>310</v>
      </c>
      <c r="K15" s="485" t="s">
        <v>479</v>
      </c>
      <c r="L15" s="486" t="s">
        <v>14</v>
      </c>
      <c r="M15" s="487" t="s">
        <v>9</v>
      </c>
      <c r="N15" s="487" t="s">
        <v>15</v>
      </c>
      <c r="O15" s="486" t="s">
        <v>22</v>
      </c>
      <c r="P15" s="486" t="s">
        <v>23</v>
      </c>
      <c r="Q15" s="433"/>
      <c r="R15" s="641" t="s">
        <v>345</v>
      </c>
      <c r="S15" s="644" t="s">
        <v>346</v>
      </c>
      <c r="T15" s="641" t="s">
        <v>343</v>
      </c>
      <c r="U15" s="641" t="s">
        <v>344</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320</v>
      </c>
      <c r="Q16" s="433"/>
      <c r="V16" s="433"/>
      <c r="W16" s="433"/>
      <c r="X16" s="433"/>
      <c r="Y16" s="433"/>
      <c r="Z16" s="433"/>
      <c r="AA16" s="433"/>
      <c r="AB16" s="433"/>
      <c r="AC16" s="433"/>
      <c r="AD16" s="433"/>
      <c r="AE16" s="433"/>
    </row>
    <row r="17" spans="1:31" s="434" customFormat="1" ht="23.25" customHeight="1">
      <c r="A17" s="16"/>
      <c r="B17" s="846" t="s">
        <v>729</v>
      </c>
      <c r="C17" s="847"/>
      <c r="D17" s="847"/>
      <c r="E17" s="847"/>
      <c r="F17" s="847"/>
      <c r="G17" s="847"/>
      <c r="H17" s="847"/>
      <c r="I17" s="847"/>
      <c r="J17" s="847"/>
      <c r="K17" s="847"/>
      <c r="L17" s="847"/>
      <c r="M17" s="847"/>
      <c r="N17" s="847"/>
      <c r="O17" s="847"/>
      <c r="P17" s="848"/>
      <c r="Q17" s="433"/>
      <c r="V17" s="433"/>
      <c r="W17" s="433"/>
      <c r="X17" s="433"/>
      <c r="Y17" s="433"/>
      <c r="Z17" s="433"/>
      <c r="AA17" s="433"/>
      <c r="AB17" s="433"/>
      <c r="AC17" s="433"/>
      <c r="AD17" s="433"/>
      <c r="AE17" s="433"/>
    </row>
    <row r="18" spans="1:31" ht="31.5">
      <c r="A18" s="744">
        <v>1</v>
      </c>
      <c r="B18" s="753">
        <v>7000016714</v>
      </c>
      <c r="C18" s="753">
        <v>760</v>
      </c>
      <c r="D18" s="753">
        <v>160</v>
      </c>
      <c r="E18" s="753">
        <v>10</v>
      </c>
      <c r="F18" s="753" t="s">
        <v>578</v>
      </c>
      <c r="G18" s="753">
        <v>100000240</v>
      </c>
      <c r="H18" s="753">
        <v>998736</v>
      </c>
      <c r="I18" s="561"/>
      <c r="J18" s="560">
        <v>18</v>
      </c>
      <c r="K18" s="559"/>
      <c r="L18" s="755" t="s">
        <v>589</v>
      </c>
      <c r="M18" s="753" t="s">
        <v>300</v>
      </c>
      <c r="N18" s="753">
        <v>2</v>
      </c>
      <c r="O18" s="547"/>
      <c r="P18" s="558" t="str">
        <f t="shared" ref="P18:P83" si="0">IF(O18=0, "INCLUDED", IF(ISERROR(N18*O18), O18, N18*O18))</f>
        <v>INCLUDED</v>
      </c>
      <c r="Q18" s="516">
        <f t="shared" ref="Q18:Q83" si="1">IF(P18="Included",0,P18)</f>
        <v>0</v>
      </c>
      <c r="R18" s="452">
        <f>IF( K18="",J18*(IF(P18="Included",0,P18))/100,K18*(IF(P18="Included",0,P18)))</f>
        <v>0</v>
      </c>
      <c r="S18" s="640">
        <f>Discount!$J$36</f>
        <v>0</v>
      </c>
      <c r="T18" s="452">
        <f>S18*Q18</f>
        <v>0</v>
      </c>
      <c r="U18" s="453">
        <f>IF(K18="",J18*T18/100,K18*T18)</f>
        <v>0</v>
      </c>
      <c r="V18" s="750">
        <f>O18*N18</f>
        <v>0</v>
      </c>
      <c r="W18" s="264"/>
      <c r="X18" s="264"/>
      <c r="Y18" s="264"/>
      <c r="Z18" s="264"/>
      <c r="AA18" s="264"/>
    </row>
    <row r="19" spans="1:31" ht="31.5">
      <c r="A19" s="744">
        <v>2</v>
      </c>
      <c r="B19" s="753">
        <v>7000016714</v>
      </c>
      <c r="C19" s="753">
        <v>760</v>
      </c>
      <c r="D19" s="753">
        <v>160</v>
      </c>
      <c r="E19" s="753">
        <v>20</v>
      </c>
      <c r="F19" s="753" t="s">
        <v>578</v>
      </c>
      <c r="G19" s="753">
        <v>100002142</v>
      </c>
      <c r="H19" s="753">
        <v>998736</v>
      </c>
      <c r="I19" s="561"/>
      <c r="J19" s="560">
        <v>18</v>
      </c>
      <c r="K19" s="559"/>
      <c r="L19" s="755" t="s">
        <v>508</v>
      </c>
      <c r="M19" s="753" t="s">
        <v>474</v>
      </c>
      <c r="N19" s="753">
        <v>300</v>
      </c>
      <c r="O19" s="547"/>
      <c r="P19" s="558" t="str">
        <f t="shared" si="0"/>
        <v>INCLUDED</v>
      </c>
      <c r="Q19" s="516">
        <f t="shared" si="1"/>
        <v>0</v>
      </c>
      <c r="R19" s="452">
        <f t="shared" ref="R19:R43" si="2">IF( K19="",J19*(IF(P19="Included",0,P19))/100,K19*(IF(P19="Included",0,P19)))</f>
        <v>0</v>
      </c>
      <c r="S19" s="640">
        <f>Discount!$J$36</f>
        <v>0</v>
      </c>
      <c r="T19" s="452">
        <f t="shared" ref="T19:T43" si="3">S19*Q19</f>
        <v>0</v>
      </c>
      <c r="U19" s="453">
        <f t="shared" ref="U19:U43" si="4">IF(K19="",J19*T19/100,K19*T19)</f>
        <v>0</v>
      </c>
      <c r="V19" s="750">
        <f t="shared" ref="V19:V43" si="5">O19*N19</f>
        <v>0</v>
      </c>
      <c r="W19" s="264"/>
      <c r="X19" s="264"/>
      <c r="Y19" s="264"/>
      <c r="Z19" s="264"/>
      <c r="AA19" s="264"/>
    </row>
    <row r="20" spans="1:31" ht="31.5">
      <c r="A20" s="744">
        <v>3</v>
      </c>
      <c r="B20" s="753">
        <v>7000016714</v>
      </c>
      <c r="C20" s="753">
        <v>760</v>
      </c>
      <c r="D20" s="753">
        <v>160</v>
      </c>
      <c r="E20" s="753">
        <v>30</v>
      </c>
      <c r="F20" s="753" t="s">
        <v>578</v>
      </c>
      <c r="G20" s="753">
        <v>100003564</v>
      </c>
      <c r="H20" s="753">
        <v>998736</v>
      </c>
      <c r="I20" s="561"/>
      <c r="J20" s="560">
        <v>18</v>
      </c>
      <c r="K20" s="559"/>
      <c r="L20" s="755" t="s">
        <v>590</v>
      </c>
      <c r="M20" s="753" t="s">
        <v>300</v>
      </c>
      <c r="N20" s="753">
        <v>12</v>
      </c>
      <c r="O20" s="547"/>
      <c r="P20" s="558" t="str">
        <f t="shared" si="0"/>
        <v>INCLUDED</v>
      </c>
      <c r="Q20" s="516">
        <f t="shared" si="1"/>
        <v>0</v>
      </c>
      <c r="R20" s="452">
        <f t="shared" si="2"/>
        <v>0</v>
      </c>
      <c r="S20" s="640">
        <f>Discount!$J$36</f>
        <v>0</v>
      </c>
      <c r="T20" s="452">
        <f t="shared" si="3"/>
        <v>0</v>
      </c>
      <c r="U20" s="453">
        <f t="shared" si="4"/>
        <v>0</v>
      </c>
      <c r="V20" s="750">
        <f t="shared" si="5"/>
        <v>0</v>
      </c>
      <c r="W20" s="264"/>
      <c r="X20" s="264"/>
      <c r="Y20" s="264"/>
      <c r="Z20" s="264"/>
      <c r="AA20" s="264"/>
    </row>
    <row r="21" spans="1:31" ht="31.5">
      <c r="A21" s="744">
        <v>4</v>
      </c>
      <c r="B21" s="753">
        <v>7000016714</v>
      </c>
      <c r="C21" s="753">
        <v>770</v>
      </c>
      <c r="D21" s="753">
        <v>170</v>
      </c>
      <c r="E21" s="753">
        <v>10</v>
      </c>
      <c r="F21" s="753" t="s">
        <v>579</v>
      </c>
      <c r="G21" s="753">
        <v>100000729</v>
      </c>
      <c r="H21" s="753">
        <v>998736</v>
      </c>
      <c r="I21" s="561"/>
      <c r="J21" s="560">
        <v>18</v>
      </c>
      <c r="K21" s="559"/>
      <c r="L21" s="755" t="s">
        <v>591</v>
      </c>
      <c r="M21" s="753" t="s">
        <v>299</v>
      </c>
      <c r="N21" s="753">
        <v>2</v>
      </c>
      <c r="O21" s="547"/>
      <c r="P21" s="558" t="str">
        <f t="shared" si="0"/>
        <v>INCLUDED</v>
      </c>
      <c r="Q21" s="516">
        <f t="shared" si="1"/>
        <v>0</v>
      </c>
      <c r="R21" s="452">
        <f t="shared" si="2"/>
        <v>0</v>
      </c>
      <c r="S21" s="640">
        <f>Discount!$J$36</f>
        <v>0</v>
      </c>
      <c r="T21" s="452">
        <f t="shared" si="3"/>
        <v>0</v>
      </c>
      <c r="U21" s="453">
        <f t="shared" si="4"/>
        <v>0</v>
      </c>
      <c r="V21" s="750">
        <f t="shared" si="5"/>
        <v>0</v>
      </c>
      <c r="W21" s="264"/>
      <c r="X21" s="264"/>
      <c r="Y21" s="264"/>
      <c r="Z21" s="264"/>
      <c r="AA21" s="264"/>
    </row>
    <row r="22" spans="1:31" ht="31.5">
      <c r="A22" s="744">
        <v>5</v>
      </c>
      <c r="B22" s="753">
        <v>7000016714</v>
      </c>
      <c r="C22" s="753">
        <v>770</v>
      </c>
      <c r="D22" s="753">
        <v>170</v>
      </c>
      <c r="E22" s="753">
        <v>20</v>
      </c>
      <c r="F22" s="753" t="s">
        <v>579</v>
      </c>
      <c r="G22" s="753">
        <v>100000733</v>
      </c>
      <c r="H22" s="753">
        <v>998736</v>
      </c>
      <c r="I22" s="561"/>
      <c r="J22" s="560">
        <v>18</v>
      </c>
      <c r="K22" s="559"/>
      <c r="L22" s="755" t="s">
        <v>511</v>
      </c>
      <c r="M22" s="753" t="s">
        <v>300</v>
      </c>
      <c r="N22" s="753">
        <v>1</v>
      </c>
      <c r="O22" s="547"/>
      <c r="P22" s="558" t="str">
        <f t="shared" si="0"/>
        <v>INCLUDED</v>
      </c>
      <c r="Q22" s="516">
        <f t="shared" si="1"/>
        <v>0</v>
      </c>
      <c r="R22" s="452">
        <f t="shared" si="2"/>
        <v>0</v>
      </c>
      <c r="S22" s="640">
        <f>Discount!$J$36</f>
        <v>0</v>
      </c>
      <c r="T22" s="452">
        <f t="shared" si="3"/>
        <v>0</v>
      </c>
      <c r="U22" s="453">
        <f t="shared" si="4"/>
        <v>0</v>
      </c>
      <c r="V22" s="750">
        <f t="shared" si="5"/>
        <v>0</v>
      </c>
      <c r="W22" s="264"/>
      <c r="X22" s="264"/>
      <c r="Y22" s="264"/>
      <c r="Z22" s="264"/>
      <c r="AA22" s="264"/>
    </row>
    <row r="23" spans="1:31" ht="31.5">
      <c r="A23" s="744">
        <v>6</v>
      </c>
      <c r="B23" s="753">
        <v>7000016714</v>
      </c>
      <c r="C23" s="753">
        <v>780</v>
      </c>
      <c r="D23" s="753">
        <v>180</v>
      </c>
      <c r="E23" s="753">
        <v>10</v>
      </c>
      <c r="F23" s="753" t="s">
        <v>580</v>
      </c>
      <c r="G23" s="753">
        <v>100019516</v>
      </c>
      <c r="H23" s="753">
        <v>998736</v>
      </c>
      <c r="I23" s="561"/>
      <c r="J23" s="560">
        <v>18</v>
      </c>
      <c r="K23" s="559"/>
      <c r="L23" s="755" t="s">
        <v>592</v>
      </c>
      <c r="M23" s="753" t="s">
        <v>299</v>
      </c>
      <c r="N23" s="753">
        <v>2</v>
      </c>
      <c r="O23" s="547"/>
      <c r="P23" s="558" t="str">
        <f t="shared" si="0"/>
        <v>INCLUDED</v>
      </c>
      <c r="Q23" s="516">
        <f t="shared" si="1"/>
        <v>0</v>
      </c>
      <c r="R23" s="452">
        <f t="shared" si="2"/>
        <v>0</v>
      </c>
      <c r="S23" s="640">
        <f>Discount!$J$36</f>
        <v>0</v>
      </c>
      <c r="T23" s="452">
        <f t="shared" si="3"/>
        <v>0</v>
      </c>
      <c r="U23" s="453">
        <f t="shared" si="4"/>
        <v>0</v>
      </c>
      <c r="V23" s="750">
        <f t="shared" si="5"/>
        <v>0</v>
      </c>
      <c r="W23" s="264"/>
      <c r="X23" s="264"/>
      <c r="Y23" s="264"/>
      <c r="Z23" s="264"/>
      <c r="AA23" s="264"/>
    </row>
    <row r="24" spans="1:31" ht="31.5">
      <c r="A24" s="744">
        <v>7</v>
      </c>
      <c r="B24" s="753">
        <v>7000016714</v>
      </c>
      <c r="C24" s="753">
        <v>790</v>
      </c>
      <c r="D24" s="753">
        <v>190</v>
      </c>
      <c r="E24" s="753">
        <v>10</v>
      </c>
      <c r="F24" s="753" t="s">
        <v>581</v>
      </c>
      <c r="G24" s="753">
        <v>100008263</v>
      </c>
      <c r="H24" s="753">
        <v>998731</v>
      </c>
      <c r="I24" s="561"/>
      <c r="J24" s="560">
        <v>18</v>
      </c>
      <c r="K24" s="559"/>
      <c r="L24" s="755" t="s">
        <v>593</v>
      </c>
      <c r="M24" s="753" t="s">
        <v>300</v>
      </c>
      <c r="N24" s="753">
        <v>2</v>
      </c>
      <c r="O24" s="547"/>
      <c r="P24" s="558" t="str">
        <f t="shared" si="0"/>
        <v>INCLUDED</v>
      </c>
      <c r="Q24" s="516">
        <f t="shared" si="1"/>
        <v>0</v>
      </c>
      <c r="R24" s="452">
        <f t="shared" si="2"/>
        <v>0</v>
      </c>
      <c r="S24" s="640">
        <f>Discount!$J$36</f>
        <v>0</v>
      </c>
      <c r="T24" s="452">
        <f t="shared" si="3"/>
        <v>0</v>
      </c>
      <c r="U24" s="453">
        <f t="shared" si="4"/>
        <v>0</v>
      </c>
      <c r="V24" s="750">
        <f t="shared" si="5"/>
        <v>0</v>
      </c>
      <c r="W24" s="264"/>
      <c r="X24" s="264"/>
      <c r="Y24" s="264"/>
      <c r="Z24" s="264"/>
      <c r="AA24" s="264"/>
    </row>
    <row r="25" spans="1:31" ht="31.5">
      <c r="A25" s="744">
        <v>8</v>
      </c>
      <c r="B25" s="753">
        <v>7000016714</v>
      </c>
      <c r="C25" s="753">
        <v>800</v>
      </c>
      <c r="D25" s="753">
        <v>200</v>
      </c>
      <c r="E25" s="753">
        <v>10</v>
      </c>
      <c r="F25" s="753" t="s">
        <v>582</v>
      </c>
      <c r="G25" s="753">
        <v>100000340</v>
      </c>
      <c r="H25" s="753">
        <v>998736</v>
      </c>
      <c r="I25" s="561"/>
      <c r="J25" s="560">
        <v>18</v>
      </c>
      <c r="K25" s="559"/>
      <c r="L25" s="755" t="s">
        <v>594</v>
      </c>
      <c r="M25" s="753" t="s">
        <v>299</v>
      </c>
      <c r="N25" s="753">
        <v>8</v>
      </c>
      <c r="O25" s="547"/>
      <c r="P25" s="558" t="str">
        <f t="shared" si="0"/>
        <v>INCLUDED</v>
      </c>
      <c r="Q25" s="516">
        <f t="shared" si="1"/>
        <v>0</v>
      </c>
      <c r="R25" s="452">
        <f t="shared" si="2"/>
        <v>0</v>
      </c>
      <c r="S25" s="640">
        <f>Discount!$J$36</f>
        <v>0</v>
      </c>
      <c r="T25" s="452">
        <f t="shared" si="3"/>
        <v>0</v>
      </c>
      <c r="U25" s="453">
        <f t="shared" si="4"/>
        <v>0</v>
      </c>
      <c r="V25" s="750">
        <f t="shared" si="5"/>
        <v>0</v>
      </c>
      <c r="W25" s="264"/>
      <c r="X25" s="264"/>
      <c r="Y25" s="264"/>
      <c r="Z25" s="264"/>
      <c r="AA25" s="264"/>
    </row>
    <row r="26" spans="1:31" ht="63">
      <c r="A26" s="744">
        <v>9</v>
      </c>
      <c r="B26" s="753">
        <v>7000016714</v>
      </c>
      <c r="C26" s="753">
        <v>820</v>
      </c>
      <c r="D26" s="753">
        <v>220</v>
      </c>
      <c r="E26" s="753">
        <v>10</v>
      </c>
      <c r="F26" s="753" t="s">
        <v>583</v>
      </c>
      <c r="G26" s="753">
        <v>100001217</v>
      </c>
      <c r="H26" s="753">
        <v>995455</v>
      </c>
      <c r="I26" s="561"/>
      <c r="J26" s="560">
        <v>18</v>
      </c>
      <c r="K26" s="559"/>
      <c r="L26" s="755" t="s">
        <v>595</v>
      </c>
      <c r="M26" s="753" t="s">
        <v>299</v>
      </c>
      <c r="N26" s="753">
        <v>8</v>
      </c>
      <c r="O26" s="547"/>
      <c r="P26" s="558" t="str">
        <f t="shared" si="0"/>
        <v>INCLUDED</v>
      </c>
      <c r="Q26" s="516">
        <f t="shared" si="1"/>
        <v>0</v>
      </c>
      <c r="R26" s="452">
        <f t="shared" si="2"/>
        <v>0</v>
      </c>
      <c r="S26" s="640">
        <f>Discount!$J$36</f>
        <v>0</v>
      </c>
      <c r="T26" s="452">
        <f t="shared" si="3"/>
        <v>0</v>
      </c>
      <c r="U26" s="453">
        <f t="shared" si="4"/>
        <v>0</v>
      </c>
      <c r="V26" s="750">
        <f t="shared" si="5"/>
        <v>0</v>
      </c>
      <c r="W26" s="264"/>
      <c r="X26" s="264"/>
      <c r="Y26" s="264"/>
      <c r="Z26" s="264"/>
      <c r="AA26" s="264"/>
    </row>
    <row r="27" spans="1:31" ht="31.5">
      <c r="A27" s="744">
        <v>10</v>
      </c>
      <c r="B27" s="753">
        <v>7000016714</v>
      </c>
      <c r="C27" s="753">
        <v>830</v>
      </c>
      <c r="D27" s="753">
        <v>230</v>
      </c>
      <c r="E27" s="753">
        <v>50</v>
      </c>
      <c r="F27" s="753" t="s">
        <v>584</v>
      </c>
      <c r="G27" s="753">
        <v>100002182</v>
      </c>
      <c r="H27" s="753">
        <v>998736</v>
      </c>
      <c r="I27" s="561"/>
      <c r="J27" s="560">
        <v>18</v>
      </c>
      <c r="K27" s="559"/>
      <c r="L27" s="755" t="s">
        <v>596</v>
      </c>
      <c r="M27" s="753" t="s">
        <v>475</v>
      </c>
      <c r="N27" s="753">
        <v>1</v>
      </c>
      <c r="O27" s="547"/>
      <c r="P27" s="558" t="str">
        <f t="shared" si="0"/>
        <v>INCLUDED</v>
      </c>
      <c r="Q27" s="516">
        <f t="shared" si="1"/>
        <v>0</v>
      </c>
      <c r="R27" s="452">
        <f t="shared" si="2"/>
        <v>0</v>
      </c>
      <c r="S27" s="640">
        <f>Discount!$J$36</f>
        <v>0</v>
      </c>
      <c r="T27" s="452">
        <f t="shared" si="3"/>
        <v>0</v>
      </c>
      <c r="U27" s="453">
        <f t="shared" si="4"/>
        <v>0</v>
      </c>
      <c r="V27" s="750">
        <f t="shared" si="5"/>
        <v>0</v>
      </c>
      <c r="W27" s="264"/>
      <c r="X27" s="264"/>
      <c r="Y27" s="264"/>
      <c r="Z27" s="264"/>
      <c r="AA27" s="264"/>
    </row>
    <row r="28" spans="1:31" ht="31.5">
      <c r="A28" s="744">
        <v>11</v>
      </c>
      <c r="B28" s="753">
        <v>7000016714</v>
      </c>
      <c r="C28" s="753">
        <v>840</v>
      </c>
      <c r="D28" s="753">
        <v>240</v>
      </c>
      <c r="E28" s="753">
        <v>60</v>
      </c>
      <c r="F28" s="753" t="s">
        <v>585</v>
      </c>
      <c r="G28" s="753">
        <v>100002181</v>
      </c>
      <c r="H28" s="753">
        <v>998736</v>
      </c>
      <c r="I28" s="561"/>
      <c r="J28" s="560">
        <v>18</v>
      </c>
      <c r="K28" s="559"/>
      <c r="L28" s="755" t="s">
        <v>597</v>
      </c>
      <c r="M28" s="753" t="s">
        <v>475</v>
      </c>
      <c r="N28" s="753">
        <v>1</v>
      </c>
      <c r="O28" s="547"/>
      <c r="P28" s="558" t="str">
        <f t="shared" si="0"/>
        <v>INCLUDED</v>
      </c>
      <c r="Q28" s="516">
        <f t="shared" si="1"/>
        <v>0</v>
      </c>
      <c r="R28" s="452">
        <f t="shared" si="2"/>
        <v>0</v>
      </c>
      <c r="S28" s="640">
        <f>Discount!$J$36</f>
        <v>0</v>
      </c>
      <c r="T28" s="452">
        <f t="shared" si="3"/>
        <v>0</v>
      </c>
      <c r="U28" s="453">
        <f t="shared" si="4"/>
        <v>0</v>
      </c>
      <c r="V28" s="750">
        <f t="shared" si="5"/>
        <v>0</v>
      </c>
      <c r="W28" s="264"/>
      <c r="X28" s="264"/>
      <c r="Y28" s="264"/>
      <c r="Z28" s="264"/>
      <c r="AA28" s="264"/>
    </row>
    <row r="29" spans="1:31">
      <c r="A29" s="744">
        <v>12</v>
      </c>
      <c r="B29" s="753">
        <v>7000016714</v>
      </c>
      <c r="C29" s="753">
        <v>850</v>
      </c>
      <c r="D29" s="753">
        <v>250</v>
      </c>
      <c r="E29" s="753">
        <v>10</v>
      </c>
      <c r="F29" s="753" t="s">
        <v>586</v>
      </c>
      <c r="G29" s="753">
        <v>100001021</v>
      </c>
      <c r="H29" s="753">
        <v>995461</v>
      </c>
      <c r="I29" s="561"/>
      <c r="J29" s="560">
        <v>18</v>
      </c>
      <c r="K29" s="559"/>
      <c r="L29" s="755" t="s">
        <v>526</v>
      </c>
      <c r="M29" s="753" t="s">
        <v>299</v>
      </c>
      <c r="N29" s="753">
        <v>1</v>
      </c>
      <c r="O29" s="547"/>
      <c r="P29" s="558" t="str">
        <f t="shared" si="0"/>
        <v>INCLUDED</v>
      </c>
      <c r="Q29" s="516">
        <f t="shared" si="1"/>
        <v>0</v>
      </c>
      <c r="R29" s="452">
        <f t="shared" si="2"/>
        <v>0</v>
      </c>
      <c r="S29" s="640">
        <f>Discount!$J$36</f>
        <v>0</v>
      </c>
      <c r="T29" s="452">
        <f t="shared" si="3"/>
        <v>0</v>
      </c>
      <c r="U29" s="453">
        <f t="shared" si="4"/>
        <v>0</v>
      </c>
      <c r="V29" s="750">
        <f t="shared" si="5"/>
        <v>0</v>
      </c>
      <c r="W29" s="264"/>
      <c r="X29" s="264"/>
      <c r="Y29" s="264"/>
      <c r="Z29" s="264"/>
      <c r="AA29" s="264"/>
    </row>
    <row r="30" spans="1:31" ht="31.5">
      <c r="A30" s="744">
        <v>13</v>
      </c>
      <c r="B30" s="753">
        <v>7000016714</v>
      </c>
      <c r="C30" s="753">
        <v>850</v>
      </c>
      <c r="D30" s="753">
        <v>250</v>
      </c>
      <c r="E30" s="753">
        <v>30</v>
      </c>
      <c r="F30" s="753" t="s">
        <v>586</v>
      </c>
      <c r="G30" s="753">
        <v>100004931</v>
      </c>
      <c r="H30" s="753">
        <v>998731</v>
      </c>
      <c r="I30" s="561"/>
      <c r="J30" s="560">
        <v>18</v>
      </c>
      <c r="K30" s="559"/>
      <c r="L30" s="755" t="s">
        <v>598</v>
      </c>
      <c r="M30" s="753" t="s">
        <v>299</v>
      </c>
      <c r="N30" s="753">
        <v>4</v>
      </c>
      <c r="O30" s="547"/>
      <c r="P30" s="558" t="str">
        <f t="shared" si="0"/>
        <v>INCLUDED</v>
      </c>
      <c r="Q30" s="516">
        <f t="shared" si="1"/>
        <v>0</v>
      </c>
      <c r="R30" s="452">
        <f t="shared" si="2"/>
        <v>0</v>
      </c>
      <c r="S30" s="640">
        <f>Discount!$J$36</f>
        <v>0</v>
      </c>
      <c r="T30" s="452">
        <f t="shared" si="3"/>
        <v>0</v>
      </c>
      <c r="U30" s="453">
        <f t="shared" si="4"/>
        <v>0</v>
      </c>
      <c r="V30" s="750">
        <f t="shared" si="5"/>
        <v>0</v>
      </c>
      <c r="W30" s="264"/>
      <c r="X30" s="264"/>
      <c r="Y30" s="264"/>
      <c r="Z30" s="264"/>
      <c r="AA30" s="264"/>
    </row>
    <row r="31" spans="1:31" ht="31.5">
      <c r="A31" s="744">
        <v>14</v>
      </c>
      <c r="B31" s="753">
        <v>7000016714</v>
      </c>
      <c r="C31" s="753">
        <v>850</v>
      </c>
      <c r="D31" s="753">
        <v>250</v>
      </c>
      <c r="E31" s="753">
        <v>40</v>
      </c>
      <c r="F31" s="753" t="s">
        <v>586</v>
      </c>
      <c r="G31" s="753">
        <v>100004930</v>
      </c>
      <c r="H31" s="753">
        <v>998731</v>
      </c>
      <c r="I31" s="561"/>
      <c r="J31" s="560">
        <v>18</v>
      </c>
      <c r="K31" s="559"/>
      <c r="L31" s="755" t="s">
        <v>599</v>
      </c>
      <c r="M31" s="753" t="s">
        <v>299</v>
      </c>
      <c r="N31" s="753">
        <v>4</v>
      </c>
      <c r="O31" s="547"/>
      <c r="P31" s="558" t="str">
        <f t="shared" si="0"/>
        <v>INCLUDED</v>
      </c>
      <c r="Q31" s="516">
        <f t="shared" si="1"/>
        <v>0</v>
      </c>
      <c r="R31" s="452">
        <f t="shared" si="2"/>
        <v>0</v>
      </c>
      <c r="S31" s="640">
        <f>Discount!$J$36</f>
        <v>0</v>
      </c>
      <c r="T31" s="452">
        <f t="shared" si="3"/>
        <v>0</v>
      </c>
      <c r="U31" s="453">
        <f t="shared" si="4"/>
        <v>0</v>
      </c>
      <c r="V31" s="750">
        <f t="shared" si="5"/>
        <v>0</v>
      </c>
      <c r="W31" s="264"/>
      <c r="X31" s="264"/>
      <c r="Y31" s="264"/>
      <c r="Z31" s="264"/>
      <c r="AA31" s="264"/>
    </row>
    <row r="32" spans="1:31" ht="63">
      <c r="A32" s="744">
        <v>15</v>
      </c>
      <c r="B32" s="753">
        <v>7000016714</v>
      </c>
      <c r="C32" s="753">
        <v>860</v>
      </c>
      <c r="D32" s="753">
        <v>260</v>
      </c>
      <c r="E32" s="753">
        <v>10</v>
      </c>
      <c r="F32" s="753" t="s">
        <v>587</v>
      </c>
      <c r="G32" s="753">
        <v>100004518</v>
      </c>
      <c r="H32" s="753">
        <v>995433</v>
      </c>
      <c r="I32" s="561"/>
      <c r="J32" s="560">
        <v>18</v>
      </c>
      <c r="K32" s="559"/>
      <c r="L32" s="755" t="s">
        <v>600</v>
      </c>
      <c r="M32" s="753" t="s">
        <v>601</v>
      </c>
      <c r="N32" s="753">
        <v>450</v>
      </c>
      <c r="O32" s="547"/>
      <c r="P32" s="558" t="str">
        <f t="shared" si="0"/>
        <v>INCLUDED</v>
      </c>
      <c r="Q32" s="516">
        <f t="shared" si="1"/>
        <v>0</v>
      </c>
      <c r="R32" s="452">
        <f t="shared" si="2"/>
        <v>0</v>
      </c>
      <c r="S32" s="640">
        <f>Discount!$J$36</f>
        <v>0</v>
      </c>
      <c r="T32" s="452">
        <f t="shared" si="3"/>
        <v>0</v>
      </c>
      <c r="U32" s="453">
        <f t="shared" si="4"/>
        <v>0</v>
      </c>
      <c r="V32" s="750">
        <f t="shared" si="5"/>
        <v>0</v>
      </c>
      <c r="W32" s="264"/>
      <c r="X32" s="264"/>
      <c r="Y32" s="264"/>
      <c r="Z32" s="264"/>
      <c r="AA32" s="264"/>
    </row>
    <row r="33" spans="1:27">
      <c r="A33" s="744">
        <v>16</v>
      </c>
      <c r="B33" s="753">
        <v>7000016714</v>
      </c>
      <c r="C33" s="753">
        <v>860</v>
      </c>
      <c r="D33" s="753">
        <v>260</v>
      </c>
      <c r="E33" s="753">
        <v>20</v>
      </c>
      <c r="F33" s="753" t="s">
        <v>587</v>
      </c>
      <c r="G33" s="753">
        <v>100001325</v>
      </c>
      <c r="H33" s="753">
        <v>995454</v>
      </c>
      <c r="I33" s="561"/>
      <c r="J33" s="560">
        <v>18</v>
      </c>
      <c r="K33" s="559"/>
      <c r="L33" s="755" t="s">
        <v>602</v>
      </c>
      <c r="M33" s="753" t="s">
        <v>601</v>
      </c>
      <c r="N33" s="753">
        <v>18</v>
      </c>
      <c r="O33" s="547"/>
      <c r="P33" s="558" t="str">
        <f t="shared" si="0"/>
        <v>INCLUDED</v>
      </c>
      <c r="Q33" s="516">
        <f t="shared" si="1"/>
        <v>0</v>
      </c>
      <c r="R33" s="452">
        <f t="shared" si="2"/>
        <v>0</v>
      </c>
      <c r="S33" s="640">
        <f>Discount!$J$36</f>
        <v>0</v>
      </c>
      <c r="T33" s="452">
        <f t="shared" si="3"/>
        <v>0</v>
      </c>
      <c r="U33" s="453">
        <f t="shared" si="4"/>
        <v>0</v>
      </c>
      <c r="V33" s="750">
        <f t="shared" si="5"/>
        <v>0</v>
      </c>
      <c r="W33" s="264"/>
      <c r="X33" s="264"/>
      <c r="Y33" s="264"/>
      <c r="Z33" s="264"/>
      <c r="AA33" s="264"/>
    </row>
    <row r="34" spans="1:27">
      <c r="A34" s="744">
        <v>17</v>
      </c>
      <c r="B34" s="753">
        <v>7000016714</v>
      </c>
      <c r="C34" s="753">
        <v>860</v>
      </c>
      <c r="D34" s="753">
        <v>260</v>
      </c>
      <c r="E34" s="753">
        <v>30</v>
      </c>
      <c r="F34" s="753" t="s">
        <v>587</v>
      </c>
      <c r="G34" s="753">
        <v>100001326</v>
      </c>
      <c r="H34" s="753">
        <v>995454</v>
      </c>
      <c r="I34" s="561"/>
      <c r="J34" s="560">
        <v>18</v>
      </c>
      <c r="K34" s="559"/>
      <c r="L34" s="755" t="s">
        <v>603</v>
      </c>
      <c r="M34" s="753" t="s">
        <v>601</v>
      </c>
      <c r="N34" s="753">
        <v>4</v>
      </c>
      <c r="O34" s="547"/>
      <c r="P34" s="558" t="str">
        <f t="shared" si="0"/>
        <v>INCLUDED</v>
      </c>
      <c r="Q34" s="516">
        <f t="shared" si="1"/>
        <v>0</v>
      </c>
      <c r="R34" s="452">
        <f t="shared" si="2"/>
        <v>0</v>
      </c>
      <c r="S34" s="640">
        <f>Discount!$J$36</f>
        <v>0</v>
      </c>
      <c r="T34" s="452">
        <f t="shared" si="3"/>
        <v>0</v>
      </c>
      <c r="U34" s="453">
        <f t="shared" si="4"/>
        <v>0</v>
      </c>
      <c r="V34" s="750">
        <f t="shared" si="5"/>
        <v>0</v>
      </c>
      <c r="W34" s="264"/>
      <c r="X34" s="264"/>
      <c r="Y34" s="264"/>
      <c r="Z34" s="264"/>
      <c r="AA34" s="264"/>
    </row>
    <row r="35" spans="1:27" ht="31.5">
      <c r="A35" s="744">
        <v>18</v>
      </c>
      <c r="B35" s="753">
        <v>7000016714</v>
      </c>
      <c r="C35" s="753">
        <v>860</v>
      </c>
      <c r="D35" s="753">
        <v>260</v>
      </c>
      <c r="E35" s="753">
        <v>40</v>
      </c>
      <c r="F35" s="753" t="s">
        <v>587</v>
      </c>
      <c r="G35" s="753">
        <v>100001328</v>
      </c>
      <c r="H35" s="753">
        <v>995454</v>
      </c>
      <c r="I35" s="561"/>
      <c r="J35" s="560">
        <v>18</v>
      </c>
      <c r="K35" s="559"/>
      <c r="L35" s="755" t="s">
        <v>604</v>
      </c>
      <c r="M35" s="753" t="s">
        <v>601</v>
      </c>
      <c r="N35" s="753">
        <v>56</v>
      </c>
      <c r="O35" s="547"/>
      <c r="P35" s="558" t="str">
        <f t="shared" si="0"/>
        <v>INCLUDED</v>
      </c>
      <c r="Q35" s="516">
        <f t="shared" si="1"/>
        <v>0</v>
      </c>
      <c r="R35" s="452">
        <f t="shared" si="2"/>
        <v>0</v>
      </c>
      <c r="S35" s="640">
        <f>Discount!$J$36</f>
        <v>0</v>
      </c>
      <c r="T35" s="452">
        <f t="shared" si="3"/>
        <v>0</v>
      </c>
      <c r="U35" s="453">
        <f t="shared" si="4"/>
        <v>0</v>
      </c>
      <c r="V35" s="750">
        <f t="shared" si="5"/>
        <v>0</v>
      </c>
      <c r="W35" s="264"/>
      <c r="X35" s="264"/>
      <c r="Y35" s="264"/>
      <c r="Z35" s="264"/>
      <c r="AA35" s="264"/>
    </row>
    <row r="36" spans="1:27" ht="47.25">
      <c r="A36" s="744">
        <v>19</v>
      </c>
      <c r="B36" s="753">
        <v>7000016714</v>
      </c>
      <c r="C36" s="753">
        <v>860</v>
      </c>
      <c r="D36" s="753">
        <v>260</v>
      </c>
      <c r="E36" s="753">
        <v>50</v>
      </c>
      <c r="F36" s="753" t="s">
        <v>587</v>
      </c>
      <c r="G36" s="753">
        <v>100001327</v>
      </c>
      <c r="H36" s="753">
        <v>995454</v>
      </c>
      <c r="I36" s="561"/>
      <c r="J36" s="560">
        <v>18</v>
      </c>
      <c r="K36" s="559"/>
      <c r="L36" s="755" t="s">
        <v>605</v>
      </c>
      <c r="M36" s="753" t="s">
        <v>601</v>
      </c>
      <c r="N36" s="753">
        <v>131</v>
      </c>
      <c r="O36" s="547"/>
      <c r="P36" s="558" t="str">
        <f t="shared" si="0"/>
        <v>INCLUDED</v>
      </c>
      <c r="Q36" s="516">
        <f t="shared" si="1"/>
        <v>0</v>
      </c>
      <c r="R36" s="452">
        <f t="shared" si="2"/>
        <v>0</v>
      </c>
      <c r="S36" s="640">
        <f>Discount!$J$36</f>
        <v>0</v>
      </c>
      <c r="T36" s="452">
        <f t="shared" si="3"/>
        <v>0</v>
      </c>
      <c r="U36" s="453">
        <f t="shared" si="4"/>
        <v>0</v>
      </c>
      <c r="V36" s="750">
        <f t="shared" si="5"/>
        <v>0</v>
      </c>
      <c r="W36" s="264"/>
      <c r="X36" s="264"/>
      <c r="Y36" s="264"/>
      <c r="Z36" s="264"/>
      <c r="AA36" s="264"/>
    </row>
    <row r="37" spans="1:27">
      <c r="A37" s="744">
        <v>20</v>
      </c>
      <c r="B37" s="753">
        <v>7000016714</v>
      </c>
      <c r="C37" s="753">
        <v>860</v>
      </c>
      <c r="D37" s="753">
        <v>260</v>
      </c>
      <c r="E37" s="753">
        <v>60</v>
      </c>
      <c r="F37" s="753" t="s">
        <v>587</v>
      </c>
      <c r="G37" s="753">
        <v>100001329</v>
      </c>
      <c r="H37" s="753">
        <v>995454</v>
      </c>
      <c r="I37" s="561"/>
      <c r="J37" s="560">
        <v>18</v>
      </c>
      <c r="K37" s="559"/>
      <c r="L37" s="755" t="s">
        <v>606</v>
      </c>
      <c r="M37" s="753" t="s">
        <v>607</v>
      </c>
      <c r="N37" s="753">
        <v>9</v>
      </c>
      <c r="O37" s="547"/>
      <c r="P37" s="558" t="str">
        <f t="shared" si="0"/>
        <v>INCLUDED</v>
      </c>
      <c r="Q37" s="516">
        <f t="shared" si="1"/>
        <v>0</v>
      </c>
      <c r="R37" s="452">
        <f t="shared" si="2"/>
        <v>0</v>
      </c>
      <c r="S37" s="640">
        <f>Discount!$J$36</f>
        <v>0</v>
      </c>
      <c r="T37" s="452">
        <f t="shared" si="3"/>
        <v>0</v>
      </c>
      <c r="U37" s="453">
        <f t="shared" si="4"/>
        <v>0</v>
      </c>
      <c r="V37" s="750">
        <f t="shared" si="5"/>
        <v>0</v>
      </c>
      <c r="W37" s="264"/>
      <c r="X37" s="264"/>
      <c r="Y37" s="264"/>
      <c r="Z37" s="264"/>
      <c r="AA37" s="264"/>
    </row>
    <row r="38" spans="1:27" ht="47.25">
      <c r="A38" s="744">
        <v>21</v>
      </c>
      <c r="B38" s="753">
        <v>7000016714</v>
      </c>
      <c r="C38" s="753">
        <v>860</v>
      </c>
      <c r="D38" s="753">
        <v>260</v>
      </c>
      <c r="E38" s="753">
        <v>70</v>
      </c>
      <c r="F38" s="753" t="s">
        <v>587</v>
      </c>
      <c r="G38" s="753">
        <v>100001331</v>
      </c>
      <c r="H38" s="753">
        <v>995455</v>
      </c>
      <c r="I38" s="561"/>
      <c r="J38" s="560">
        <v>18</v>
      </c>
      <c r="K38" s="559"/>
      <c r="L38" s="755" t="s">
        <v>608</v>
      </c>
      <c r="M38" s="753" t="s">
        <v>607</v>
      </c>
      <c r="N38" s="753">
        <v>1</v>
      </c>
      <c r="O38" s="547"/>
      <c r="P38" s="558" t="str">
        <f t="shared" si="0"/>
        <v>INCLUDED</v>
      </c>
      <c r="Q38" s="516">
        <f t="shared" si="1"/>
        <v>0</v>
      </c>
      <c r="R38" s="452">
        <f t="shared" si="2"/>
        <v>0</v>
      </c>
      <c r="S38" s="640">
        <f>Discount!$J$36</f>
        <v>0</v>
      </c>
      <c r="T38" s="452">
        <f t="shared" si="3"/>
        <v>0</v>
      </c>
      <c r="U38" s="453">
        <f t="shared" si="4"/>
        <v>0</v>
      </c>
      <c r="V38" s="750">
        <f t="shared" si="5"/>
        <v>0</v>
      </c>
      <c r="W38" s="264"/>
      <c r="X38" s="264"/>
      <c r="Y38" s="264"/>
      <c r="Z38" s="264"/>
      <c r="AA38" s="264"/>
    </row>
    <row r="39" spans="1:27">
      <c r="A39" s="744">
        <v>22</v>
      </c>
      <c r="B39" s="753">
        <v>7000016714</v>
      </c>
      <c r="C39" s="753">
        <v>860</v>
      </c>
      <c r="D39" s="753">
        <v>260</v>
      </c>
      <c r="E39" s="753">
        <v>80</v>
      </c>
      <c r="F39" s="753" t="s">
        <v>587</v>
      </c>
      <c r="G39" s="753">
        <v>100001714</v>
      </c>
      <c r="H39" s="753">
        <v>995428</v>
      </c>
      <c r="I39" s="561"/>
      <c r="J39" s="560">
        <v>18</v>
      </c>
      <c r="K39" s="559"/>
      <c r="L39" s="755" t="s">
        <v>609</v>
      </c>
      <c r="M39" s="753" t="s">
        <v>610</v>
      </c>
      <c r="N39" s="753">
        <v>750</v>
      </c>
      <c r="O39" s="547"/>
      <c r="P39" s="558" t="str">
        <f t="shared" si="0"/>
        <v>INCLUDED</v>
      </c>
      <c r="Q39" s="516">
        <f t="shared" si="1"/>
        <v>0</v>
      </c>
      <c r="R39" s="452">
        <f t="shared" si="2"/>
        <v>0</v>
      </c>
      <c r="S39" s="640">
        <f>Discount!$J$36</f>
        <v>0</v>
      </c>
      <c r="T39" s="452">
        <f t="shared" si="3"/>
        <v>0</v>
      </c>
      <c r="U39" s="453">
        <f t="shared" si="4"/>
        <v>0</v>
      </c>
      <c r="V39" s="750">
        <f t="shared" si="5"/>
        <v>0</v>
      </c>
      <c r="W39" s="264"/>
      <c r="X39" s="264"/>
      <c r="Y39" s="264"/>
      <c r="Z39" s="264"/>
      <c r="AA39" s="264"/>
    </row>
    <row r="40" spans="1:27">
      <c r="A40" s="744">
        <v>23</v>
      </c>
      <c r="B40" s="753">
        <v>7000016714</v>
      </c>
      <c r="C40" s="753">
        <v>860</v>
      </c>
      <c r="D40" s="753">
        <v>260</v>
      </c>
      <c r="E40" s="753">
        <v>90</v>
      </c>
      <c r="F40" s="753" t="s">
        <v>587</v>
      </c>
      <c r="G40" s="753">
        <v>100001713</v>
      </c>
      <c r="H40" s="753">
        <v>995424</v>
      </c>
      <c r="I40" s="561"/>
      <c r="J40" s="560">
        <v>18</v>
      </c>
      <c r="K40" s="559"/>
      <c r="L40" s="755" t="s">
        <v>611</v>
      </c>
      <c r="M40" s="753" t="s">
        <v>610</v>
      </c>
      <c r="N40" s="753">
        <v>750</v>
      </c>
      <c r="O40" s="547"/>
      <c r="P40" s="558" t="str">
        <f t="shared" si="0"/>
        <v>INCLUDED</v>
      </c>
      <c r="Q40" s="516">
        <f t="shared" si="1"/>
        <v>0</v>
      </c>
      <c r="R40" s="452">
        <f t="shared" si="2"/>
        <v>0</v>
      </c>
      <c r="S40" s="640">
        <f>Discount!$J$36</f>
        <v>0</v>
      </c>
      <c r="T40" s="452">
        <f t="shared" si="3"/>
        <v>0</v>
      </c>
      <c r="U40" s="453">
        <f t="shared" si="4"/>
        <v>0</v>
      </c>
      <c r="V40" s="750">
        <f t="shared" si="5"/>
        <v>0</v>
      </c>
      <c r="W40" s="264"/>
      <c r="X40" s="264"/>
      <c r="Y40" s="264"/>
      <c r="Z40" s="264"/>
      <c r="AA40" s="264"/>
    </row>
    <row r="41" spans="1:27" ht="47.25">
      <c r="A41" s="744">
        <v>24</v>
      </c>
      <c r="B41" s="753">
        <v>7000016714</v>
      </c>
      <c r="C41" s="753">
        <v>860</v>
      </c>
      <c r="D41" s="753">
        <v>260</v>
      </c>
      <c r="E41" s="753">
        <v>100</v>
      </c>
      <c r="F41" s="753" t="s">
        <v>587</v>
      </c>
      <c r="G41" s="753">
        <v>100001720</v>
      </c>
      <c r="H41" s="753">
        <v>995428</v>
      </c>
      <c r="I41" s="561"/>
      <c r="J41" s="560">
        <v>18</v>
      </c>
      <c r="K41" s="559"/>
      <c r="L41" s="755" t="s">
        <v>612</v>
      </c>
      <c r="M41" s="753" t="s">
        <v>601</v>
      </c>
      <c r="N41" s="753">
        <v>72</v>
      </c>
      <c r="O41" s="547"/>
      <c r="P41" s="558" t="str">
        <f t="shared" si="0"/>
        <v>INCLUDED</v>
      </c>
      <c r="Q41" s="516">
        <f t="shared" si="1"/>
        <v>0</v>
      </c>
      <c r="R41" s="452">
        <f t="shared" si="2"/>
        <v>0</v>
      </c>
      <c r="S41" s="640">
        <f>Discount!$J$36</f>
        <v>0</v>
      </c>
      <c r="T41" s="452">
        <f t="shared" si="3"/>
        <v>0</v>
      </c>
      <c r="U41" s="453">
        <f t="shared" si="4"/>
        <v>0</v>
      </c>
      <c r="V41" s="750">
        <f t="shared" si="5"/>
        <v>0</v>
      </c>
      <c r="W41" s="264"/>
      <c r="X41" s="264"/>
      <c r="Y41" s="264"/>
      <c r="Z41" s="264"/>
      <c r="AA41" s="264"/>
    </row>
    <row r="42" spans="1:27" ht="63">
      <c r="A42" s="744">
        <v>25</v>
      </c>
      <c r="B42" s="753">
        <v>7000016714</v>
      </c>
      <c r="C42" s="753">
        <v>860</v>
      </c>
      <c r="D42" s="753">
        <v>260</v>
      </c>
      <c r="E42" s="753">
        <v>110</v>
      </c>
      <c r="F42" s="753" t="s">
        <v>587</v>
      </c>
      <c r="G42" s="753">
        <v>100001721</v>
      </c>
      <c r="H42" s="753">
        <v>995428</v>
      </c>
      <c r="I42" s="561"/>
      <c r="J42" s="560">
        <v>18</v>
      </c>
      <c r="K42" s="559"/>
      <c r="L42" s="755" t="s">
        <v>613</v>
      </c>
      <c r="M42" s="753" t="s">
        <v>601</v>
      </c>
      <c r="N42" s="753">
        <v>30</v>
      </c>
      <c r="O42" s="547"/>
      <c r="P42" s="558" t="str">
        <f t="shared" si="0"/>
        <v>INCLUDED</v>
      </c>
      <c r="Q42" s="516">
        <f t="shared" si="1"/>
        <v>0</v>
      </c>
      <c r="R42" s="452">
        <f t="shared" si="2"/>
        <v>0</v>
      </c>
      <c r="S42" s="640">
        <f>Discount!$J$36</f>
        <v>0</v>
      </c>
      <c r="T42" s="452">
        <f t="shared" si="3"/>
        <v>0</v>
      </c>
      <c r="U42" s="453">
        <f t="shared" si="4"/>
        <v>0</v>
      </c>
      <c r="V42" s="750">
        <f t="shared" si="5"/>
        <v>0</v>
      </c>
      <c r="W42" s="264"/>
      <c r="X42" s="264"/>
      <c r="Y42" s="264"/>
      <c r="Z42" s="264"/>
      <c r="AA42" s="264"/>
    </row>
    <row r="43" spans="1:27" ht="31.5">
      <c r="A43" s="744">
        <v>26</v>
      </c>
      <c r="B43" s="753">
        <v>7000016714</v>
      </c>
      <c r="C43" s="753">
        <v>870</v>
      </c>
      <c r="D43" s="753">
        <v>270</v>
      </c>
      <c r="E43" s="753">
        <v>10</v>
      </c>
      <c r="F43" s="753" t="s">
        <v>588</v>
      </c>
      <c r="G43" s="753">
        <v>100001674</v>
      </c>
      <c r="H43" s="753">
        <v>995455</v>
      </c>
      <c r="I43" s="561"/>
      <c r="J43" s="560">
        <v>18</v>
      </c>
      <c r="K43" s="559"/>
      <c r="L43" s="755" t="s">
        <v>614</v>
      </c>
      <c r="M43" s="753" t="s">
        <v>299</v>
      </c>
      <c r="N43" s="753">
        <v>32</v>
      </c>
      <c r="O43" s="547"/>
      <c r="P43" s="558" t="str">
        <f t="shared" si="0"/>
        <v>INCLUDED</v>
      </c>
      <c r="Q43" s="516">
        <f t="shared" si="1"/>
        <v>0</v>
      </c>
      <c r="R43" s="452">
        <f t="shared" si="2"/>
        <v>0</v>
      </c>
      <c r="S43" s="640">
        <f>Discount!$J$36</f>
        <v>0</v>
      </c>
      <c r="T43" s="452">
        <f t="shared" si="3"/>
        <v>0</v>
      </c>
      <c r="U43" s="453">
        <f t="shared" si="4"/>
        <v>0</v>
      </c>
      <c r="V43" s="750">
        <f t="shared" si="5"/>
        <v>0</v>
      </c>
      <c r="W43" s="264"/>
      <c r="X43" s="264"/>
      <c r="Y43" s="264"/>
      <c r="Z43" s="264"/>
      <c r="AA43" s="264"/>
    </row>
    <row r="44" spans="1:27" ht="26.25" customHeight="1">
      <c r="A44" s="744"/>
      <c r="B44" s="846" t="s">
        <v>616</v>
      </c>
      <c r="C44" s="847"/>
      <c r="D44" s="847"/>
      <c r="E44" s="847"/>
      <c r="F44" s="847"/>
      <c r="G44" s="847"/>
      <c r="H44" s="847"/>
      <c r="I44" s="847"/>
      <c r="J44" s="847"/>
      <c r="K44" s="847"/>
      <c r="L44" s="847"/>
      <c r="M44" s="847"/>
      <c r="N44" s="847"/>
      <c r="O44" s="847"/>
      <c r="P44" s="848"/>
      <c r="Q44" s="516"/>
      <c r="R44" s="452"/>
      <c r="S44" s="640"/>
      <c r="T44" s="452"/>
      <c r="U44" s="453"/>
      <c r="V44" s="750"/>
      <c r="W44" s="264"/>
      <c r="X44" s="264"/>
      <c r="Y44" s="264"/>
      <c r="Z44" s="264"/>
      <c r="AA44" s="264"/>
    </row>
    <row r="45" spans="1:27" ht="31.5">
      <c r="A45" s="744">
        <v>1</v>
      </c>
      <c r="B45" s="753">
        <v>7000016910</v>
      </c>
      <c r="C45" s="753">
        <v>10</v>
      </c>
      <c r="D45" s="753">
        <v>270</v>
      </c>
      <c r="E45" s="753">
        <v>10</v>
      </c>
      <c r="F45" s="753" t="s">
        <v>773</v>
      </c>
      <c r="G45" s="753">
        <v>100000382</v>
      </c>
      <c r="H45" s="753">
        <v>998736</v>
      </c>
      <c r="I45" s="561"/>
      <c r="J45" s="560">
        <v>18</v>
      </c>
      <c r="K45" s="559"/>
      <c r="L45" s="755" t="s">
        <v>730</v>
      </c>
      <c r="M45" s="753" t="s">
        <v>300</v>
      </c>
      <c r="N45" s="753">
        <v>2</v>
      </c>
      <c r="O45" s="547"/>
      <c r="P45" s="558" t="str">
        <f t="shared" si="0"/>
        <v>INCLUDED</v>
      </c>
      <c r="Q45" s="516">
        <f t="shared" si="1"/>
        <v>0</v>
      </c>
      <c r="R45" s="452">
        <f t="shared" ref="R45:R70" si="6">IF( K45="",J45*(IF(P45="Included",0,P45))/100,K45*(IF(P45="Included",0,P45)))</f>
        <v>0</v>
      </c>
      <c r="S45" s="640">
        <f>Discount!$J$36</f>
        <v>0</v>
      </c>
      <c r="T45" s="452">
        <f t="shared" ref="T45:T70" si="7">S45*Q45</f>
        <v>0</v>
      </c>
      <c r="U45" s="453">
        <f t="shared" ref="U45:U70" si="8">IF(K45="",J45*T45/100,K45*T45)</f>
        <v>0</v>
      </c>
      <c r="V45" s="750">
        <f t="shared" ref="V45:V70" si="9">O45*N45</f>
        <v>0</v>
      </c>
      <c r="W45" s="264"/>
      <c r="X45" s="264"/>
      <c r="Y45" s="264"/>
      <c r="Z45" s="264"/>
      <c r="AA45" s="264"/>
    </row>
    <row r="46" spans="1:27" ht="31.5">
      <c r="A46" s="744">
        <v>2</v>
      </c>
      <c r="B46" s="753">
        <v>7000016910</v>
      </c>
      <c r="C46" s="753">
        <v>10</v>
      </c>
      <c r="D46" s="753">
        <v>270</v>
      </c>
      <c r="E46" s="753">
        <v>20</v>
      </c>
      <c r="F46" s="753" t="s">
        <v>773</v>
      </c>
      <c r="G46" s="753">
        <v>100003589</v>
      </c>
      <c r="H46" s="753">
        <v>998736</v>
      </c>
      <c r="I46" s="561"/>
      <c r="J46" s="560">
        <v>18</v>
      </c>
      <c r="K46" s="559"/>
      <c r="L46" s="755" t="s">
        <v>731</v>
      </c>
      <c r="M46" s="753" t="s">
        <v>300</v>
      </c>
      <c r="N46" s="753">
        <v>6</v>
      </c>
      <c r="O46" s="547"/>
      <c r="P46" s="558" t="str">
        <f t="shared" si="0"/>
        <v>INCLUDED</v>
      </c>
      <c r="Q46" s="516">
        <f t="shared" si="1"/>
        <v>0</v>
      </c>
      <c r="R46" s="452">
        <f t="shared" si="6"/>
        <v>0</v>
      </c>
      <c r="S46" s="640">
        <f>Discount!$J$36</f>
        <v>0</v>
      </c>
      <c r="T46" s="452">
        <f t="shared" si="7"/>
        <v>0</v>
      </c>
      <c r="U46" s="453">
        <f t="shared" si="8"/>
        <v>0</v>
      </c>
      <c r="V46" s="750">
        <f t="shared" si="9"/>
        <v>0</v>
      </c>
      <c r="W46" s="264"/>
      <c r="X46" s="264"/>
      <c r="Y46" s="264"/>
      <c r="Z46" s="264"/>
      <c r="AA46" s="264"/>
    </row>
    <row r="47" spans="1:27" ht="78.75">
      <c r="A47" s="744">
        <v>3</v>
      </c>
      <c r="B47" s="753">
        <v>7000016910</v>
      </c>
      <c r="C47" s="753">
        <v>10</v>
      </c>
      <c r="D47" s="753">
        <v>270</v>
      </c>
      <c r="E47" s="753">
        <v>30</v>
      </c>
      <c r="F47" s="753" t="s">
        <v>773</v>
      </c>
      <c r="G47" s="753">
        <v>100000405</v>
      </c>
      <c r="H47" s="753">
        <v>998736</v>
      </c>
      <c r="I47" s="561"/>
      <c r="J47" s="560">
        <v>18</v>
      </c>
      <c r="K47" s="559"/>
      <c r="L47" s="755" t="s">
        <v>732</v>
      </c>
      <c r="M47" s="753" t="s">
        <v>300</v>
      </c>
      <c r="N47" s="753">
        <v>2</v>
      </c>
      <c r="O47" s="547"/>
      <c r="P47" s="558" t="str">
        <f t="shared" si="0"/>
        <v>INCLUDED</v>
      </c>
      <c r="Q47" s="516">
        <f t="shared" si="1"/>
        <v>0</v>
      </c>
      <c r="R47" s="452">
        <f t="shared" si="6"/>
        <v>0</v>
      </c>
      <c r="S47" s="640">
        <f>Discount!$J$36</f>
        <v>0</v>
      </c>
      <c r="T47" s="452">
        <f t="shared" si="7"/>
        <v>0</v>
      </c>
      <c r="U47" s="453">
        <f t="shared" si="8"/>
        <v>0</v>
      </c>
      <c r="V47" s="750">
        <f t="shared" si="9"/>
        <v>0</v>
      </c>
      <c r="W47" s="264"/>
      <c r="X47" s="264"/>
      <c r="Y47" s="264"/>
      <c r="Z47" s="264"/>
      <c r="AA47" s="264"/>
    </row>
    <row r="48" spans="1:27" ht="47.25">
      <c r="A48" s="744">
        <v>4</v>
      </c>
      <c r="B48" s="753">
        <v>7000016910</v>
      </c>
      <c r="C48" s="753">
        <v>10</v>
      </c>
      <c r="D48" s="753">
        <v>270</v>
      </c>
      <c r="E48" s="753">
        <v>40</v>
      </c>
      <c r="F48" s="753" t="s">
        <v>773</v>
      </c>
      <c r="G48" s="753">
        <v>100002436</v>
      </c>
      <c r="H48" s="753">
        <v>998736</v>
      </c>
      <c r="I48" s="561"/>
      <c r="J48" s="560">
        <v>18</v>
      </c>
      <c r="K48" s="559"/>
      <c r="L48" s="755" t="s">
        <v>733</v>
      </c>
      <c r="M48" s="753" t="s">
        <v>474</v>
      </c>
      <c r="N48" s="753">
        <v>70</v>
      </c>
      <c r="O48" s="547"/>
      <c r="P48" s="558" t="str">
        <f t="shared" si="0"/>
        <v>INCLUDED</v>
      </c>
      <c r="Q48" s="516">
        <f t="shared" si="1"/>
        <v>0</v>
      </c>
      <c r="R48" s="452">
        <f t="shared" si="6"/>
        <v>0</v>
      </c>
      <c r="S48" s="640">
        <f>Discount!$J$36</f>
        <v>0</v>
      </c>
      <c r="T48" s="452">
        <f t="shared" si="7"/>
        <v>0</v>
      </c>
      <c r="U48" s="453">
        <f t="shared" si="8"/>
        <v>0</v>
      </c>
      <c r="V48" s="750">
        <f t="shared" si="9"/>
        <v>0</v>
      </c>
      <c r="W48" s="264"/>
      <c r="X48" s="264"/>
      <c r="Y48" s="264"/>
      <c r="Z48" s="264"/>
      <c r="AA48" s="264"/>
    </row>
    <row r="49" spans="1:27" ht="31.5">
      <c r="A49" s="744">
        <v>5</v>
      </c>
      <c r="B49" s="753">
        <v>7000016910</v>
      </c>
      <c r="C49" s="753">
        <v>10</v>
      </c>
      <c r="D49" s="753">
        <v>270</v>
      </c>
      <c r="E49" s="753">
        <v>50</v>
      </c>
      <c r="F49" s="753" t="s">
        <v>773</v>
      </c>
      <c r="G49" s="753">
        <v>100003592</v>
      </c>
      <c r="H49" s="753">
        <v>998736</v>
      </c>
      <c r="I49" s="561"/>
      <c r="J49" s="560">
        <v>18</v>
      </c>
      <c r="K49" s="559"/>
      <c r="L49" s="755" t="s">
        <v>734</v>
      </c>
      <c r="M49" s="753" t="s">
        <v>300</v>
      </c>
      <c r="N49" s="753">
        <v>6</v>
      </c>
      <c r="O49" s="547"/>
      <c r="P49" s="558" t="str">
        <f t="shared" si="0"/>
        <v>INCLUDED</v>
      </c>
      <c r="Q49" s="516">
        <f t="shared" si="1"/>
        <v>0</v>
      </c>
      <c r="R49" s="452">
        <f t="shared" si="6"/>
        <v>0</v>
      </c>
      <c r="S49" s="640">
        <f>Discount!$J$36</f>
        <v>0</v>
      </c>
      <c r="T49" s="452">
        <f t="shared" si="7"/>
        <v>0</v>
      </c>
      <c r="U49" s="453">
        <f t="shared" si="8"/>
        <v>0</v>
      </c>
      <c r="V49" s="750">
        <f t="shared" si="9"/>
        <v>0</v>
      </c>
      <c r="W49" s="264"/>
      <c r="X49" s="264"/>
      <c r="Y49" s="264"/>
      <c r="Z49" s="264"/>
      <c r="AA49" s="264"/>
    </row>
    <row r="50" spans="1:27" ht="31.5">
      <c r="A50" s="744">
        <v>6</v>
      </c>
      <c r="B50" s="753">
        <v>7000016910</v>
      </c>
      <c r="C50" s="753">
        <v>10</v>
      </c>
      <c r="D50" s="753">
        <v>270</v>
      </c>
      <c r="E50" s="753">
        <v>60</v>
      </c>
      <c r="F50" s="753" t="s">
        <v>773</v>
      </c>
      <c r="G50" s="753">
        <v>100004650</v>
      </c>
      <c r="H50" s="753">
        <v>998736</v>
      </c>
      <c r="I50" s="561"/>
      <c r="J50" s="560">
        <v>18</v>
      </c>
      <c r="K50" s="559"/>
      <c r="L50" s="755" t="s">
        <v>640</v>
      </c>
      <c r="M50" s="753" t="s">
        <v>474</v>
      </c>
      <c r="N50" s="753">
        <v>65</v>
      </c>
      <c r="O50" s="547"/>
      <c r="P50" s="558" t="str">
        <f t="shared" si="0"/>
        <v>INCLUDED</v>
      </c>
      <c r="Q50" s="516">
        <f t="shared" si="1"/>
        <v>0</v>
      </c>
      <c r="R50" s="452">
        <f t="shared" si="6"/>
        <v>0</v>
      </c>
      <c r="S50" s="640">
        <f>Discount!$J$36</f>
        <v>0</v>
      </c>
      <c r="T50" s="452">
        <f t="shared" si="7"/>
        <v>0</v>
      </c>
      <c r="U50" s="453">
        <f t="shared" si="8"/>
        <v>0</v>
      </c>
      <c r="V50" s="750">
        <f t="shared" si="9"/>
        <v>0</v>
      </c>
      <c r="W50" s="264"/>
      <c r="X50" s="264"/>
      <c r="Y50" s="264"/>
      <c r="Z50" s="264"/>
      <c r="AA50" s="264"/>
    </row>
    <row r="51" spans="1:27" ht="31.5">
      <c r="A51" s="744">
        <v>7</v>
      </c>
      <c r="B51" s="753">
        <v>7000016889</v>
      </c>
      <c r="C51" s="753">
        <v>10</v>
      </c>
      <c r="D51" s="753">
        <v>280</v>
      </c>
      <c r="E51" s="753">
        <v>10</v>
      </c>
      <c r="F51" s="753" t="s">
        <v>774</v>
      </c>
      <c r="G51" s="753">
        <v>100000448</v>
      </c>
      <c r="H51" s="753">
        <v>998736</v>
      </c>
      <c r="I51" s="561"/>
      <c r="J51" s="560">
        <v>18</v>
      </c>
      <c r="K51" s="559"/>
      <c r="L51" s="755" t="s">
        <v>641</v>
      </c>
      <c r="M51" s="753" t="s">
        <v>299</v>
      </c>
      <c r="N51" s="753">
        <v>6</v>
      </c>
      <c r="O51" s="547"/>
      <c r="P51" s="558" t="str">
        <f t="shared" si="0"/>
        <v>INCLUDED</v>
      </c>
      <c r="Q51" s="516">
        <f t="shared" si="1"/>
        <v>0</v>
      </c>
      <c r="R51" s="452">
        <f t="shared" si="6"/>
        <v>0</v>
      </c>
      <c r="S51" s="640">
        <f>Discount!$J$36</f>
        <v>0</v>
      </c>
      <c r="T51" s="452">
        <f t="shared" si="7"/>
        <v>0</v>
      </c>
      <c r="U51" s="453">
        <f t="shared" si="8"/>
        <v>0</v>
      </c>
      <c r="V51" s="750">
        <f t="shared" si="9"/>
        <v>0</v>
      </c>
      <c r="W51" s="264"/>
      <c r="X51" s="264"/>
      <c r="Y51" s="264"/>
      <c r="Z51" s="264"/>
      <c r="AA51" s="264"/>
    </row>
    <row r="52" spans="1:27" ht="31.5">
      <c r="A52" s="744">
        <v>8</v>
      </c>
      <c r="B52" s="753">
        <v>7000016889</v>
      </c>
      <c r="C52" s="753">
        <v>10</v>
      </c>
      <c r="D52" s="753">
        <v>280</v>
      </c>
      <c r="E52" s="753">
        <v>20</v>
      </c>
      <c r="F52" s="753" t="s">
        <v>774</v>
      </c>
      <c r="G52" s="753">
        <v>100000484</v>
      </c>
      <c r="H52" s="753">
        <v>998736</v>
      </c>
      <c r="I52" s="561"/>
      <c r="J52" s="560">
        <v>18</v>
      </c>
      <c r="K52" s="559"/>
      <c r="L52" s="755" t="s">
        <v>642</v>
      </c>
      <c r="M52" s="753" t="s">
        <v>299</v>
      </c>
      <c r="N52" s="753">
        <v>6</v>
      </c>
      <c r="O52" s="547"/>
      <c r="P52" s="558" t="str">
        <f t="shared" si="0"/>
        <v>INCLUDED</v>
      </c>
      <c r="Q52" s="516">
        <f t="shared" si="1"/>
        <v>0</v>
      </c>
      <c r="R52" s="452">
        <f t="shared" si="6"/>
        <v>0</v>
      </c>
      <c r="S52" s="640">
        <f>Discount!$J$36</f>
        <v>0</v>
      </c>
      <c r="T52" s="452">
        <f t="shared" si="7"/>
        <v>0</v>
      </c>
      <c r="U52" s="453">
        <f t="shared" si="8"/>
        <v>0</v>
      </c>
      <c r="V52" s="750">
        <f t="shared" si="9"/>
        <v>0</v>
      </c>
      <c r="W52" s="264"/>
      <c r="X52" s="264"/>
      <c r="Y52" s="264"/>
      <c r="Z52" s="264"/>
      <c r="AA52" s="264"/>
    </row>
    <row r="53" spans="1:27" ht="31.5">
      <c r="A53" s="744">
        <v>9</v>
      </c>
      <c r="B53" s="753">
        <v>7000016889</v>
      </c>
      <c r="C53" s="753">
        <v>10</v>
      </c>
      <c r="D53" s="753">
        <v>280</v>
      </c>
      <c r="E53" s="753">
        <v>30</v>
      </c>
      <c r="F53" s="753" t="s">
        <v>774</v>
      </c>
      <c r="G53" s="753">
        <v>100001907</v>
      </c>
      <c r="H53" s="753">
        <v>998736</v>
      </c>
      <c r="I53" s="561"/>
      <c r="J53" s="560">
        <v>18</v>
      </c>
      <c r="K53" s="559"/>
      <c r="L53" s="755" t="s">
        <v>735</v>
      </c>
      <c r="M53" s="753" t="s">
        <v>299</v>
      </c>
      <c r="N53" s="753">
        <v>24</v>
      </c>
      <c r="O53" s="547"/>
      <c r="P53" s="558" t="str">
        <f t="shared" si="0"/>
        <v>INCLUDED</v>
      </c>
      <c r="Q53" s="516">
        <f t="shared" si="1"/>
        <v>0</v>
      </c>
      <c r="R53" s="452">
        <f t="shared" si="6"/>
        <v>0</v>
      </c>
      <c r="S53" s="640">
        <f>Discount!$J$36</f>
        <v>0</v>
      </c>
      <c r="T53" s="452">
        <f t="shared" si="7"/>
        <v>0</v>
      </c>
      <c r="U53" s="453">
        <f t="shared" si="8"/>
        <v>0</v>
      </c>
      <c r="V53" s="750">
        <f t="shared" si="9"/>
        <v>0</v>
      </c>
      <c r="W53" s="264"/>
      <c r="X53" s="264"/>
      <c r="Y53" s="264"/>
      <c r="Z53" s="264"/>
      <c r="AA53" s="264"/>
    </row>
    <row r="54" spans="1:27" ht="31.5">
      <c r="A54" s="744">
        <v>10</v>
      </c>
      <c r="B54" s="753">
        <v>7000016911</v>
      </c>
      <c r="C54" s="753">
        <v>10</v>
      </c>
      <c r="D54" s="753">
        <v>290</v>
      </c>
      <c r="E54" s="753">
        <v>10</v>
      </c>
      <c r="F54" s="753" t="s">
        <v>775</v>
      </c>
      <c r="G54" s="753">
        <v>100000736</v>
      </c>
      <c r="H54" s="753">
        <v>998736</v>
      </c>
      <c r="I54" s="561"/>
      <c r="J54" s="560">
        <v>18</v>
      </c>
      <c r="K54" s="559"/>
      <c r="L54" s="755" t="s">
        <v>644</v>
      </c>
      <c r="M54" s="753" t="s">
        <v>299</v>
      </c>
      <c r="N54" s="753">
        <v>2</v>
      </c>
      <c r="O54" s="547"/>
      <c r="P54" s="558" t="str">
        <f t="shared" si="0"/>
        <v>INCLUDED</v>
      </c>
      <c r="Q54" s="516">
        <f t="shared" si="1"/>
        <v>0</v>
      </c>
      <c r="R54" s="452">
        <f t="shared" si="6"/>
        <v>0</v>
      </c>
      <c r="S54" s="640">
        <f>Discount!$J$36</f>
        <v>0</v>
      </c>
      <c r="T54" s="452">
        <f t="shared" si="7"/>
        <v>0</v>
      </c>
      <c r="U54" s="453">
        <f t="shared" si="8"/>
        <v>0</v>
      </c>
      <c r="V54" s="750">
        <f t="shared" si="9"/>
        <v>0</v>
      </c>
      <c r="W54" s="264"/>
      <c r="X54" s="264"/>
      <c r="Y54" s="264"/>
      <c r="Z54" s="264"/>
      <c r="AA54" s="264"/>
    </row>
    <row r="55" spans="1:27" ht="31.5">
      <c r="A55" s="744">
        <v>11</v>
      </c>
      <c r="B55" s="753">
        <v>7000016911</v>
      </c>
      <c r="C55" s="753">
        <v>10</v>
      </c>
      <c r="D55" s="753">
        <v>290</v>
      </c>
      <c r="E55" s="753">
        <v>20</v>
      </c>
      <c r="F55" s="753" t="s">
        <v>775</v>
      </c>
      <c r="G55" s="753">
        <v>100000738</v>
      </c>
      <c r="H55" s="753">
        <v>998736</v>
      </c>
      <c r="I55" s="561"/>
      <c r="J55" s="560">
        <v>18</v>
      </c>
      <c r="K55" s="559"/>
      <c r="L55" s="755" t="s">
        <v>645</v>
      </c>
      <c r="M55" s="753" t="s">
        <v>299</v>
      </c>
      <c r="N55" s="753">
        <v>2</v>
      </c>
      <c r="O55" s="547"/>
      <c r="P55" s="558" t="str">
        <f t="shared" si="0"/>
        <v>INCLUDED</v>
      </c>
      <c r="Q55" s="516">
        <f t="shared" si="1"/>
        <v>0</v>
      </c>
      <c r="R55" s="452">
        <f t="shared" si="6"/>
        <v>0</v>
      </c>
      <c r="S55" s="640">
        <f>Discount!$J$36</f>
        <v>0</v>
      </c>
      <c r="T55" s="452">
        <f t="shared" si="7"/>
        <v>0</v>
      </c>
      <c r="U55" s="453">
        <f t="shared" si="8"/>
        <v>0</v>
      </c>
      <c r="V55" s="750">
        <f t="shared" si="9"/>
        <v>0</v>
      </c>
      <c r="W55" s="264"/>
      <c r="X55" s="264"/>
      <c r="Y55" s="264"/>
      <c r="Z55" s="264"/>
      <c r="AA55" s="264"/>
    </row>
    <row r="56" spans="1:27" ht="31.5">
      <c r="A56" s="744">
        <v>12</v>
      </c>
      <c r="B56" s="753">
        <v>7000016911</v>
      </c>
      <c r="C56" s="753">
        <v>10</v>
      </c>
      <c r="D56" s="753">
        <v>290</v>
      </c>
      <c r="E56" s="753">
        <v>30</v>
      </c>
      <c r="F56" s="753" t="s">
        <v>775</v>
      </c>
      <c r="G56" s="753">
        <v>100000743</v>
      </c>
      <c r="H56" s="753">
        <v>998736</v>
      </c>
      <c r="I56" s="561"/>
      <c r="J56" s="560">
        <v>18</v>
      </c>
      <c r="K56" s="559"/>
      <c r="L56" s="755" t="s">
        <v>736</v>
      </c>
      <c r="M56" s="753" t="s">
        <v>300</v>
      </c>
      <c r="N56" s="753">
        <v>1</v>
      </c>
      <c r="O56" s="547"/>
      <c r="P56" s="558" t="str">
        <f t="shared" si="0"/>
        <v>INCLUDED</v>
      </c>
      <c r="Q56" s="516">
        <f t="shared" si="1"/>
        <v>0</v>
      </c>
      <c r="R56" s="452">
        <f t="shared" si="6"/>
        <v>0</v>
      </c>
      <c r="S56" s="640">
        <f>Discount!$J$36</f>
        <v>0</v>
      </c>
      <c r="T56" s="452">
        <f t="shared" si="7"/>
        <v>0</v>
      </c>
      <c r="U56" s="453">
        <f t="shared" si="8"/>
        <v>0</v>
      </c>
      <c r="V56" s="750">
        <f t="shared" si="9"/>
        <v>0</v>
      </c>
      <c r="W56" s="264"/>
      <c r="X56" s="264"/>
      <c r="Y56" s="264"/>
      <c r="Z56" s="264"/>
      <c r="AA56" s="264"/>
    </row>
    <row r="57" spans="1:27" ht="31.5">
      <c r="A57" s="744">
        <v>13</v>
      </c>
      <c r="B57" s="753">
        <v>7000016919</v>
      </c>
      <c r="C57" s="753">
        <v>10</v>
      </c>
      <c r="D57" s="753">
        <v>300</v>
      </c>
      <c r="E57" s="753">
        <v>10</v>
      </c>
      <c r="F57" s="753" t="s">
        <v>776</v>
      </c>
      <c r="G57" s="753">
        <v>100002070</v>
      </c>
      <c r="H57" s="753">
        <v>998736</v>
      </c>
      <c r="I57" s="561"/>
      <c r="J57" s="560">
        <v>18</v>
      </c>
      <c r="K57" s="559"/>
      <c r="L57" s="755" t="s">
        <v>737</v>
      </c>
      <c r="M57" s="753" t="s">
        <v>299</v>
      </c>
      <c r="N57" s="753">
        <v>2</v>
      </c>
      <c r="O57" s="547"/>
      <c r="P57" s="558" t="str">
        <f t="shared" si="0"/>
        <v>INCLUDED</v>
      </c>
      <c r="Q57" s="516">
        <f t="shared" si="1"/>
        <v>0</v>
      </c>
      <c r="R57" s="452">
        <f t="shared" si="6"/>
        <v>0</v>
      </c>
      <c r="S57" s="640">
        <f>Discount!$J$36</f>
        <v>0</v>
      </c>
      <c r="T57" s="452">
        <f t="shared" si="7"/>
        <v>0</v>
      </c>
      <c r="U57" s="453">
        <f t="shared" si="8"/>
        <v>0</v>
      </c>
      <c r="V57" s="750">
        <f t="shared" si="9"/>
        <v>0</v>
      </c>
      <c r="W57" s="264"/>
      <c r="X57" s="264"/>
      <c r="Y57" s="264"/>
      <c r="Z57" s="264"/>
      <c r="AA57" s="264"/>
    </row>
    <row r="58" spans="1:27" ht="47.25">
      <c r="A58" s="744">
        <v>14</v>
      </c>
      <c r="B58" s="753">
        <v>7000016918</v>
      </c>
      <c r="C58" s="753">
        <v>10</v>
      </c>
      <c r="D58" s="753">
        <v>310</v>
      </c>
      <c r="E58" s="753">
        <v>10</v>
      </c>
      <c r="F58" s="753" t="s">
        <v>777</v>
      </c>
      <c r="G58" s="753">
        <v>100000878</v>
      </c>
      <c r="H58" s="753">
        <v>998734</v>
      </c>
      <c r="I58" s="561"/>
      <c r="J58" s="560">
        <v>18</v>
      </c>
      <c r="K58" s="559"/>
      <c r="L58" s="755" t="s">
        <v>648</v>
      </c>
      <c r="M58" s="753" t="s">
        <v>299</v>
      </c>
      <c r="N58" s="753">
        <v>4</v>
      </c>
      <c r="O58" s="547"/>
      <c r="P58" s="558" t="str">
        <f t="shared" si="0"/>
        <v>INCLUDED</v>
      </c>
      <c r="Q58" s="516">
        <f t="shared" si="1"/>
        <v>0</v>
      </c>
      <c r="R58" s="452">
        <f t="shared" si="6"/>
        <v>0</v>
      </c>
      <c r="S58" s="640">
        <f>Discount!$J$36</f>
        <v>0</v>
      </c>
      <c r="T58" s="452">
        <f t="shared" si="7"/>
        <v>0</v>
      </c>
      <c r="U58" s="453">
        <f t="shared" si="8"/>
        <v>0</v>
      </c>
      <c r="V58" s="750">
        <f t="shared" si="9"/>
        <v>0</v>
      </c>
      <c r="W58" s="264"/>
      <c r="X58" s="264"/>
      <c r="Y58" s="264"/>
      <c r="Z58" s="264"/>
      <c r="AA58" s="264"/>
    </row>
    <row r="59" spans="1:27" ht="47.25">
      <c r="A59" s="744">
        <v>15</v>
      </c>
      <c r="B59" s="753">
        <v>7000016918</v>
      </c>
      <c r="C59" s="753">
        <v>10</v>
      </c>
      <c r="D59" s="753">
        <v>310</v>
      </c>
      <c r="E59" s="753">
        <v>20</v>
      </c>
      <c r="F59" s="753" t="s">
        <v>777</v>
      </c>
      <c r="G59" s="753">
        <v>100000884</v>
      </c>
      <c r="H59" s="753">
        <v>998734</v>
      </c>
      <c r="I59" s="561"/>
      <c r="J59" s="560">
        <v>18</v>
      </c>
      <c r="K59" s="559"/>
      <c r="L59" s="755" t="s">
        <v>649</v>
      </c>
      <c r="M59" s="753" t="s">
        <v>299</v>
      </c>
      <c r="N59" s="753">
        <v>12</v>
      </c>
      <c r="O59" s="547"/>
      <c r="P59" s="558" t="str">
        <f t="shared" si="0"/>
        <v>INCLUDED</v>
      </c>
      <c r="Q59" s="516">
        <f t="shared" si="1"/>
        <v>0</v>
      </c>
      <c r="R59" s="452">
        <f t="shared" si="6"/>
        <v>0</v>
      </c>
      <c r="S59" s="640">
        <f>Discount!$J$36</f>
        <v>0</v>
      </c>
      <c r="T59" s="452">
        <f t="shared" si="7"/>
        <v>0</v>
      </c>
      <c r="U59" s="453">
        <f t="shared" si="8"/>
        <v>0</v>
      </c>
      <c r="V59" s="750">
        <f t="shared" si="9"/>
        <v>0</v>
      </c>
      <c r="W59" s="264"/>
      <c r="X59" s="264"/>
      <c r="Y59" s="264"/>
      <c r="Z59" s="264"/>
      <c r="AA59" s="264"/>
    </row>
    <row r="60" spans="1:27" ht="47.25">
      <c r="A60" s="744">
        <v>16</v>
      </c>
      <c r="B60" s="753">
        <v>7000016918</v>
      </c>
      <c r="C60" s="753">
        <v>10</v>
      </c>
      <c r="D60" s="753">
        <v>310</v>
      </c>
      <c r="E60" s="753">
        <v>30</v>
      </c>
      <c r="F60" s="753" t="s">
        <v>777</v>
      </c>
      <c r="G60" s="753">
        <v>100000886</v>
      </c>
      <c r="H60" s="753">
        <v>998734</v>
      </c>
      <c r="I60" s="561"/>
      <c r="J60" s="560">
        <v>18</v>
      </c>
      <c r="K60" s="559"/>
      <c r="L60" s="755" t="s">
        <v>650</v>
      </c>
      <c r="M60" s="753" t="s">
        <v>299</v>
      </c>
      <c r="N60" s="753">
        <v>2</v>
      </c>
      <c r="O60" s="547"/>
      <c r="P60" s="558" t="str">
        <f t="shared" si="0"/>
        <v>INCLUDED</v>
      </c>
      <c r="Q60" s="516">
        <f t="shared" si="1"/>
        <v>0</v>
      </c>
      <c r="R60" s="452">
        <f t="shared" si="6"/>
        <v>0</v>
      </c>
      <c r="S60" s="640">
        <f>Discount!$J$36</f>
        <v>0</v>
      </c>
      <c r="T60" s="452">
        <f t="shared" si="7"/>
        <v>0</v>
      </c>
      <c r="U60" s="453">
        <f t="shared" si="8"/>
        <v>0</v>
      </c>
      <c r="V60" s="750">
        <f t="shared" si="9"/>
        <v>0</v>
      </c>
      <c r="W60" s="264"/>
      <c r="X60" s="264"/>
      <c r="Y60" s="264"/>
      <c r="Z60" s="264"/>
      <c r="AA60" s="264"/>
    </row>
    <row r="61" spans="1:27" ht="47.25">
      <c r="A61" s="744">
        <v>17</v>
      </c>
      <c r="B61" s="753">
        <v>7000016918</v>
      </c>
      <c r="C61" s="753">
        <v>10</v>
      </c>
      <c r="D61" s="753">
        <v>310</v>
      </c>
      <c r="E61" s="753">
        <v>40</v>
      </c>
      <c r="F61" s="753" t="s">
        <v>777</v>
      </c>
      <c r="G61" s="753">
        <v>100000888</v>
      </c>
      <c r="H61" s="753">
        <v>998734</v>
      </c>
      <c r="I61" s="561"/>
      <c r="J61" s="560">
        <v>18</v>
      </c>
      <c r="K61" s="559"/>
      <c r="L61" s="755" t="s">
        <v>651</v>
      </c>
      <c r="M61" s="753" t="s">
        <v>299</v>
      </c>
      <c r="N61" s="753">
        <v>2</v>
      </c>
      <c r="O61" s="547"/>
      <c r="P61" s="558" t="str">
        <f t="shared" si="0"/>
        <v>INCLUDED</v>
      </c>
      <c r="Q61" s="516">
        <f t="shared" si="1"/>
        <v>0</v>
      </c>
      <c r="R61" s="452">
        <f t="shared" si="6"/>
        <v>0</v>
      </c>
      <c r="S61" s="640">
        <f>Discount!$J$36</f>
        <v>0</v>
      </c>
      <c r="T61" s="452">
        <f t="shared" si="7"/>
        <v>0</v>
      </c>
      <c r="U61" s="453">
        <f t="shared" si="8"/>
        <v>0</v>
      </c>
      <c r="V61" s="750">
        <f t="shared" si="9"/>
        <v>0</v>
      </c>
      <c r="W61" s="264"/>
      <c r="X61" s="264"/>
      <c r="Y61" s="264"/>
      <c r="Z61" s="264"/>
      <c r="AA61" s="264"/>
    </row>
    <row r="62" spans="1:27" ht="47.25">
      <c r="A62" s="744">
        <v>18</v>
      </c>
      <c r="B62" s="753">
        <v>7000016918</v>
      </c>
      <c r="C62" s="753">
        <v>10</v>
      </c>
      <c r="D62" s="753">
        <v>310</v>
      </c>
      <c r="E62" s="753">
        <v>50</v>
      </c>
      <c r="F62" s="753" t="s">
        <v>777</v>
      </c>
      <c r="G62" s="753">
        <v>100000890</v>
      </c>
      <c r="H62" s="753">
        <v>998734</v>
      </c>
      <c r="I62" s="561"/>
      <c r="J62" s="560">
        <v>18</v>
      </c>
      <c r="K62" s="559"/>
      <c r="L62" s="755" t="s">
        <v>738</v>
      </c>
      <c r="M62" s="753" t="s">
        <v>299</v>
      </c>
      <c r="N62" s="753">
        <v>2</v>
      </c>
      <c r="O62" s="547"/>
      <c r="P62" s="558" t="str">
        <f t="shared" si="0"/>
        <v>INCLUDED</v>
      </c>
      <c r="Q62" s="516">
        <f t="shared" si="1"/>
        <v>0</v>
      </c>
      <c r="R62" s="452">
        <f t="shared" si="6"/>
        <v>0</v>
      </c>
      <c r="S62" s="640">
        <f>Discount!$J$36</f>
        <v>0</v>
      </c>
      <c r="T62" s="452">
        <f t="shared" si="7"/>
        <v>0</v>
      </c>
      <c r="U62" s="453">
        <f t="shared" si="8"/>
        <v>0</v>
      </c>
      <c r="V62" s="750">
        <f t="shared" si="9"/>
        <v>0</v>
      </c>
      <c r="W62" s="264"/>
      <c r="X62" s="264"/>
      <c r="Y62" s="264"/>
      <c r="Z62" s="264"/>
      <c r="AA62" s="264"/>
    </row>
    <row r="63" spans="1:27" ht="47.25">
      <c r="A63" s="744">
        <v>19</v>
      </c>
      <c r="B63" s="753">
        <v>7000016918</v>
      </c>
      <c r="C63" s="753">
        <v>10</v>
      </c>
      <c r="D63" s="753">
        <v>310</v>
      </c>
      <c r="E63" s="753">
        <v>60</v>
      </c>
      <c r="F63" s="753" t="s">
        <v>777</v>
      </c>
      <c r="G63" s="753">
        <v>100003517</v>
      </c>
      <c r="H63" s="753">
        <v>998734</v>
      </c>
      <c r="I63" s="561"/>
      <c r="J63" s="560">
        <v>18</v>
      </c>
      <c r="K63" s="559"/>
      <c r="L63" s="755" t="s">
        <v>739</v>
      </c>
      <c r="M63" s="753" t="s">
        <v>301</v>
      </c>
      <c r="N63" s="753">
        <v>0.5</v>
      </c>
      <c r="O63" s="547"/>
      <c r="P63" s="558" t="str">
        <f t="shared" si="0"/>
        <v>INCLUDED</v>
      </c>
      <c r="Q63" s="516">
        <f t="shared" si="1"/>
        <v>0</v>
      </c>
      <c r="R63" s="452">
        <f t="shared" si="6"/>
        <v>0</v>
      </c>
      <c r="S63" s="640">
        <f>Discount!$J$36</f>
        <v>0</v>
      </c>
      <c r="T63" s="452">
        <f t="shared" si="7"/>
        <v>0</v>
      </c>
      <c r="U63" s="453">
        <f t="shared" si="8"/>
        <v>0</v>
      </c>
      <c r="V63" s="750">
        <f t="shared" si="9"/>
        <v>0</v>
      </c>
      <c r="W63" s="264"/>
      <c r="X63" s="264"/>
      <c r="Y63" s="264"/>
      <c r="Z63" s="264"/>
      <c r="AA63" s="264"/>
    </row>
    <row r="64" spans="1:27" ht="47.25">
      <c r="A64" s="744">
        <v>20</v>
      </c>
      <c r="B64" s="753">
        <v>7000016926</v>
      </c>
      <c r="C64" s="753">
        <v>10</v>
      </c>
      <c r="D64" s="753">
        <v>450</v>
      </c>
      <c r="E64" s="753">
        <v>10</v>
      </c>
      <c r="F64" s="753" t="s">
        <v>778</v>
      </c>
      <c r="G64" s="753">
        <v>100000888</v>
      </c>
      <c r="H64" s="753">
        <v>998734</v>
      </c>
      <c r="I64" s="561"/>
      <c r="J64" s="560">
        <v>18</v>
      </c>
      <c r="K64" s="559"/>
      <c r="L64" s="755" t="s">
        <v>651</v>
      </c>
      <c r="M64" s="753" t="s">
        <v>299</v>
      </c>
      <c r="N64" s="753">
        <v>2</v>
      </c>
      <c r="O64" s="547"/>
      <c r="P64" s="558" t="str">
        <f t="shared" si="0"/>
        <v>INCLUDED</v>
      </c>
      <c r="Q64" s="516">
        <f t="shared" si="1"/>
        <v>0</v>
      </c>
      <c r="R64" s="452">
        <f t="shared" si="6"/>
        <v>0</v>
      </c>
      <c r="S64" s="640">
        <f>Discount!$J$36</f>
        <v>0</v>
      </c>
      <c r="T64" s="452">
        <f t="shared" si="7"/>
        <v>0</v>
      </c>
      <c r="U64" s="453">
        <f t="shared" si="8"/>
        <v>0</v>
      </c>
      <c r="V64" s="750">
        <f t="shared" si="9"/>
        <v>0</v>
      </c>
      <c r="W64" s="264"/>
      <c r="X64" s="264"/>
      <c r="Y64" s="264"/>
      <c r="Z64" s="264"/>
      <c r="AA64" s="264"/>
    </row>
    <row r="65" spans="1:27" ht="47.25">
      <c r="A65" s="744">
        <v>21</v>
      </c>
      <c r="B65" s="753">
        <v>7000016926</v>
      </c>
      <c r="C65" s="753">
        <v>10</v>
      </c>
      <c r="D65" s="753">
        <v>450</v>
      </c>
      <c r="E65" s="753">
        <v>20</v>
      </c>
      <c r="F65" s="753" t="s">
        <v>778</v>
      </c>
      <c r="G65" s="753">
        <v>100000890</v>
      </c>
      <c r="H65" s="753">
        <v>998734</v>
      </c>
      <c r="I65" s="561"/>
      <c r="J65" s="560">
        <v>18</v>
      </c>
      <c r="K65" s="559"/>
      <c r="L65" s="755" t="s">
        <v>738</v>
      </c>
      <c r="M65" s="753" t="s">
        <v>299</v>
      </c>
      <c r="N65" s="753">
        <v>2</v>
      </c>
      <c r="O65" s="547"/>
      <c r="P65" s="558" t="str">
        <f t="shared" si="0"/>
        <v>INCLUDED</v>
      </c>
      <c r="Q65" s="516">
        <f t="shared" si="1"/>
        <v>0</v>
      </c>
      <c r="R65" s="452">
        <f t="shared" si="6"/>
        <v>0</v>
      </c>
      <c r="S65" s="640">
        <f>Discount!$J$36</f>
        <v>0</v>
      </c>
      <c r="T65" s="452">
        <f t="shared" si="7"/>
        <v>0</v>
      </c>
      <c r="U65" s="453">
        <f t="shared" si="8"/>
        <v>0</v>
      </c>
      <c r="V65" s="750">
        <f t="shared" si="9"/>
        <v>0</v>
      </c>
      <c r="W65" s="264"/>
      <c r="X65" s="264"/>
      <c r="Y65" s="264"/>
      <c r="Z65" s="264"/>
      <c r="AA65" s="264"/>
    </row>
    <row r="66" spans="1:27" ht="47.25">
      <c r="A66" s="744">
        <v>22</v>
      </c>
      <c r="B66" s="753">
        <v>7000016926</v>
      </c>
      <c r="C66" s="753">
        <v>10</v>
      </c>
      <c r="D66" s="753">
        <v>450</v>
      </c>
      <c r="E66" s="753">
        <v>30</v>
      </c>
      <c r="F66" s="753" t="s">
        <v>778</v>
      </c>
      <c r="G66" s="753">
        <v>100001506</v>
      </c>
      <c r="H66" s="753">
        <v>995429</v>
      </c>
      <c r="I66" s="561"/>
      <c r="J66" s="560">
        <v>18</v>
      </c>
      <c r="K66" s="559"/>
      <c r="L66" s="755" t="s">
        <v>740</v>
      </c>
      <c r="M66" s="753" t="s">
        <v>300</v>
      </c>
      <c r="N66" s="753">
        <v>1</v>
      </c>
      <c r="O66" s="547"/>
      <c r="P66" s="558" t="str">
        <f t="shared" si="0"/>
        <v>INCLUDED</v>
      </c>
      <c r="Q66" s="516">
        <f t="shared" si="1"/>
        <v>0</v>
      </c>
      <c r="R66" s="452">
        <f t="shared" si="6"/>
        <v>0</v>
      </c>
      <c r="S66" s="640">
        <f>Discount!$J$36</f>
        <v>0</v>
      </c>
      <c r="T66" s="452">
        <f t="shared" si="7"/>
        <v>0</v>
      </c>
      <c r="U66" s="453">
        <f t="shared" si="8"/>
        <v>0</v>
      </c>
      <c r="V66" s="750">
        <f t="shared" si="9"/>
        <v>0</v>
      </c>
      <c r="W66" s="264"/>
      <c r="X66" s="264"/>
      <c r="Y66" s="264"/>
      <c r="Z66" s="264"/>
      <c r="AA66" s="264"/>
    </row>
    <row r="67" spans="1:27" ht="31.5">
      <c r="A67" s="744">
        <v>23</v>
      </c>
      <c r="B67" s="753">
        <v>7000016912</v>
      </c>
      <c r="C67" s="753">
        <v>10</v>
      </c>
      <c r="D67" s="753">
        <v>470</v>
      </c>
      <c r="E67" s="753">
        <v>10</v>
      </c>
      <c r="F67" s="753" t="s">
        <v>779</v>
      </c>
      <c r="G67" s="753">
        <v>100000977</v>
      </c>
      <c r="H67" s="753">
        <v>998736</v>
      </c>
      <c r="I67" s="561"/>
      <c r="J67" s="560">
        <v>18</v>
      </c>
      <c r="K67" s="559"/>
      <c r="L67" s="755" t="s">
        <v>672</v>
      </c>
      <c r="M67" s="753" t="s">
        <v>299</v>
      </c>
      <c r="N67" s="753">
        <v>1</v>
      </c>
      <c r="O67" s="547"/>
      <c r="P67" s="558" t="str">
        <f t="shared" si="0"/>
        <v>INCLUDED</v>
      </c>
      <c r="Q67" s="516">
        <f t="shared" si="1"/>
        <v>0</v>
      </c>
      <c r="R67" s="452">
        <f t="shared" si="6"/>
        <v>0</v>
      </c>
      <c r="S67" s="640">
        <f>Discount!$J$36</f>
        <v>0</v>
      </c>
      <c r="T67" s="452">
        <f t="shared" si="7"/>
        <v>0</v>
      </c>
      <c r="U67" s="453">
        <f t="shared" si="8"/>
        <v>0</v>
      </c>
      <c r="V67" s="750">
        <f t="shared" si="9"/>
        <v>0</v>
      </c>
      <c r="W67" s="264"/>
      <c r="X67" s="264"/>
      <c r="Y67" s="264"/>
      <c r="Z67" s="264"/>
      <c r="AA67" s="264"/>
    </row>
    <row r="68" spans="1:27" ht="31.5">
      <c r="A68" s="744">
        <v>24</v>
      </c>
      <c r="B68" s="753">
        <v>7000016912</v>
      </c>
      <c r="C68" s="753">
        <v>10</v>
      </c>
      <c r="D68" s="753">
        <v>470</v>
      </c>
      <c r="E68" s="753">
        <v>20</v>
      </c>
      <c r="F68" s="753" t="s">
        <v>779</v>
      </c>
      <c r="G68" s="753">
        <v>100002062</v>
      </c>
      <c r="H68" s="753">
        <v>995461</v>
      </c>
      <c r="I68" s="561"/>
      <c r="J68" s="560">
        <v>18</v>
      </c>
      <c r="K68" s="559"/>
      <c r="L68" s="755" t="s">
        <v>741</v>
      </c>
      <c r="M68" s="753" t="s">
        <v>300</v>
      </c>
      <c r="N68" s="753">
        <v>1</v>
      </c>
      <c r="O68" s="547"/>
      <c r="P68" s="558" t="str">
        <f t="shared" si="0"/>
        <v>INCLUDED</v>
      </c>
      <c r="Q68" s="516">
        <f t="shared" si="1"/>
        <v>0</v>
      </c>
      <c r="R68" s="452">
        <f t="shared" si="6"/>
        <v>0</v>
      </c>
      <c r="S68" s="640">
        <f>Discount!$J$36</f>
        <v>0</v>
      </c>
      <c r="T68" s="452">
        <f t="shared" si="7"/>
        <v>0</v>
      </c>
      <c r="U68" s="453">
        <f t="shared" si="8"/>
        <v>0</v>
      </c>
      <c r="V68" s="750">
        <f t="shared" si="9"/>
        <v>0</v>
      </c>
      <c r="W68" s="264"/>
      <c r="X68" s="264"/>
      <c r="Y68" s="264"/>
      <c r="Z68" s="264"/>
      <c r="AA68" s="264"/>
    </row>
    <row r="69" spans="1:27">
      <c r="A69" s="744">
        <v>25</v>
      </c>
      <c r="B69" s="753">
        <v>7000016913</v>
      </c>
      <c r="C69" s="753">
        <v>10</v>
      </c>
      <c r="D69" s="753">
        <v>610</v>
      </c>
      <c r="E69" s="753">
        <v>10</v>
      </c>
      <c r="F69" s="753" t="s">
        <v>780</v>
      </c>
      <c r="G69" s="753">
        <v>100002442</v>
      </c>
      <c r="H69" s="753">
        <v>995455</v>
      </c>
      <c r="I69" s="561"/>
      <c r="J69" s="560">
        <v>18</v>
      </c>
      <c r="K69" s="559"/>
      <c r="L69" s="755" t="s">
        <v>742</v>
      </c>
      <c r="M69" s="753" t="s">
        <v>299</v>
      </c>
      <c r="N69" s="753">
        <v>2</v>
      </c>
      <c r="O69" s="547"/>
      <c r="P69" s="558" t="str">
        <f t="shared" si="0"/>
        <v>INCLUDED</v>
      </c>
      <c r="Q69" s="516">
        <f t="shared" si="1"/>
        <v>0</v>
      </c>
      <c r="R69" s="452">
        <f t="shared" si="6"/>
        <v>0</v>
      </c>
      <c r="S69" s="640">
        <f>Discount!$J$36</f>
        <v>0</v>
      </c>
      <c r="T69" s="452">
        <f t="shared" si="7"/>
        <v>0</v>
      </c>
      <c r="U69" s="453">
        <f t="shared" si="8"/>
        <v>0</v>
      </c>
      <c r="V69" s="750">
        <f t="shared" si="9"/>
        <v>0</v>
      </c>
      <c r="W69" s="264"/>
      <c r="X69" s="264"/>
      <c r="Y69" s="264"/>
      <c r="Z69" s="264"/>
      <c r="AA69" s="264"/>
    </row>
    <row r="70" spans="1:27" ht="47.25">
      <c r="A70" s="744">
        <v>26</v>
      </c>
      <c r="B70" s="753">
        <v>7000016913</v>
      </c>
      <c r="C70" s="753">
        <v>10</v>
      </c>
      <c r="D70" s="753">
        <v>610</v>
      </c>
      <c r="E70" s="753">
        <v>20</v>
      </c>
      <c r="F70" s="753" t="s">
        <v>780</v>
      </c>
      <c r="G70" s="753">
        <v>100002443</v>
      </c>
      <c r="H70" s="753">
        <v>995455</v>
      </c>
      <c r="I70" s="561"/>
      <c r="J70" s="560">
        <v>18</v>
      </c>
      <c r="K70" s="559"/>
      <c r="L70" s="755" t="s">
        <v>743</v>
      </c>
      <c r="M70" s="753" t="s">
        <v>299</v>
      </c>
      <c r="N70" s="753">
        <v>2</v>
      </c>
      <c r="O70" s="547"/>
      <c r="P70" s="558" t="str">
        <f t="shared" si="0"/>
        <v>INCLUDED</v>
      </c>
      <c r="Q70" s="516">
        <f t="shared" si="1"/>
        <v>0</v>
      </c>
      <c r="R70" s="452">
        <f t="shared" si="6"/>
        <v>0</v>
      </c>
      <c r="S70" s="640">
        <f>Discount!$J$36</f>
        <v>0</v>
      </c>
      <c r="T70" s="452">
        <f t="shared" si="7"/>
        <v>0</v>
      </c>
      <c r="U70" s="453">
        <f t="shared" si="8"/>
        <v>0</v>
      </c>
      <c r="V70" s="750">
        <f t="shared" si="9"/>
        <v>0</v>
      </c>
      <c r="W70" s="264"/>
      <c r="X70" s="264"/>
      <c r="Y70" s="264"/>
      <c r="Z70" s="264"/>
      <c r="AA70" s="264"/>
    </row>
    <row r="71" spans="1:27" ht="47.25">
      <c r="A71" s="744">
        <v>27</v>
      </c>
      <c r="B71" s="753">
        <v>7000016913</v>
      </c>
      <c r="C71" s="753">
        <v>10</v>
      </c>
      <c r="D71" s="753">
        <v>610</v>
      </c>
      <c r="E71" s="753">
        <v>30</v>
      </c>
      <c r="F71" s="753" t="s">
        <v>780</v>
      </c>
      <c r="G71" s="753">
        <v>100001205</v>
      </c>
      <c r="H71" s="753">
        <v>995455</v>
      </c>
      <c r="I71" s="561"/>
      <c r="J71" s="560">
        <v>18</v>
      </c>
      <c r="K71" s="559"/>
      <c r="L71" s="755" t="s">
        <v>744</v>
      </c>
      <c r="M71" s="753" t="s">
        <v>299</v>
      </c>
      <c r="N71" s="753">
        <v>3</v>
      </c>
      <c r="O71" s="547"/>
      <c r="P71" s="558" t="str">
        <f t="shared" ref="P71" si="10">IF(O71=0, "INCLUDED", IF(ISERROR(N71*O71), O71, N71*O71))</f>
        <v>INCLUDED</v>
      </c>
      <c r="Q71" s="516">
        <f t="shared" ref="Q71" si="11">IF(P71="Included",0,P71)</f>
        <v>0</v>
      </c>
      <c r="R71" s="452">
        <f t="shared" ref="R71" si="12">IF( K71="",J71*(IF(P71="Included",0,P71))/100,K71*(IF(P71="Included",0,P71)))</f>
        <v>0</v>
      </c>
      <c r="S71" s="640">
        <f>Discount!$J$36</f>
        <v>0</v>
      </c>
      <c r="T71" s="452">
        <f t="shared" ref="T71" si="13">S71*Q71</f>
        <v>0</v>
      </c>
      <c r="U71" s="453">
        <f t="shared" ref="U71" si="14">IF(K71="",J71*T71/100,K71*T71)</f>
        <v>0</v>
      </c>
      <c r="V71" s="750">
        <f t="shared" ref="V71" si="15">O71*N71</f>
        <v>0</v>
      </c>
      <c r="W71" s="264"/>
      <c r="X71" s="264"/>
      <c r="Y71" s="264"/>
      <c r="Z71" s="264"/>
      <c r="AA71" s="264"/>
    </row>
    <row r="72" spans="1:27" ht="47.25">
      <c r="A72" s="744">
        <v>28</v>
      </c>
      <c r="B72" s="753">
        <v>7000016913</v>
      </c>
      <c r="C72" s="753">
        <v>10</v>
      </c>
      <c r="D72" s="753">
        <v>610</v>
      </c>
      <c r="E72" s="753">
        <v>40</v>
      </c>
      <c r="F72" s="753" t="s">
        <v>780</v>
      </c>
      <c r="G72" s="753">
        <v>100001221</v>
      </c>
      <c r="H72" s="753">
        <v>995455</v>
      </c>
      <c r="I72" s="561"/>
      <c r="J72" s="560">
        <v>18</v>
      </c>
      <c r="K72" s="559"/>
      <c r="L72" s="755" t="s">
        <v>745</v>
      </c>
      <c r="M72" s="753" t="s">
        <v>299</v>
      </c>
      <c r="N72" s="753">
        <v>6</v>
      </c>
      <c r="O72" s="547"/>
      <c r="P72" s="558" t="str">
        <f t="shared" ref="P72:P73" si="16">IF(O72=0, "INCLUDED", IF(ISERROR(N72*O72), O72, N72*O72))</f>
        <v>INCLUDED</v>
      </c>
      <c r="Q72" s="516">
        <f t="shared" ref="Q72:Q73" si="17">IF(P72="Included",0,P72)</f>
        <v>0</v>
      </c>
      <c r="R72" s="452">
        <f t="shared" ref="R72:R73" si="18">IF( K72="",J72*(IF(P72="Included",0,P72))/100,K72*(IF(P72="Included",0,P72)))</f>
        <v>0</v>
      </c>
      <c r="S72" s="640">
        <f>Discount!$J$36</f>
        <v>0</v>
      </c>
      <c r="T72" s="452">
        <f t="shared" ref="T72:T73" si="19">S72*Q72</f>
        <v>0</v>
      </c>
      <c r="U72" s="453">
        <f t="shared" ref="U72:U73" si="20">IF(K72="",J72*T72/100,K72*T72)</f>
        <v>0</v>
      </c>
      <c r="V72" s="750">
        <f t="shared" ref="V72:V73" si="21">O72*N72</f>
        <v>0</v>
      </c>
      <c r="W72" s="264"/>
      <c r="X72" s="264"/>
      <c r="Y72" s="264"/>
      <c r="Z72" s="264"/>
      <c r="AA72" s="264"/>
    </row>
    <row r="73" spans="1:27" ht="47.25">
      <c r="A73" s="744">
        <v>29</v>
      </c>
      <c r="B73" s="753">
        <v>7000016913</v>
      </c>
      <c r="C73" s="753">
        <v>10</v>
      </c>
      <c r="D73" s="753">
        <v>610</v>
      </c>
      <c r="E73" s="753">
        <v>50</v>
      </c>
      <c r="F73" s="753" t="s">
        <v>780</v>
      </c>
      <c r="G73" s="753">
        <v>100001224</v>
      </c>
      <c r="H73" s="753">
        <v>995455</v>
      </c>
      <c r="I73" s="561"/>
      <c r="J73" s="560">
        <v>18</v>
      </c>
      <c r="K73" s="559"/>
      <c r="L73" s="755" t="s">
        <v>746</v>
      </c>
      <c r="M73" s="753" t="s">
        <v>299</v>
      </c>
      <c r="N73" s="753">
        <v>6</v>
      </c>
      <c r="O73" s="547"/>
      <c r="P73" s="558" t="str">
        <f t="shared" si="16"/>
        <v>INCLUDED</v>
      </c>
      <c r="Q73" s="516">
        <f t="shared" si="17"/>
        <v>0</v>
      </c>
      <c r="R73" s="452">
        <f t="shared" si="18"/>
        <v>0</v>
      </c>
      <c r="S73" s="640">
        <f>Discount!$J$36</f>
        <v>0</v>
      </c>
      <c r="T73" s="452">
        <f t="shared" si="19"/>
        <v>0</v>
      </c>
      <c r="U73" s="453">
        <f t="shared" si="20"/>
        <v>0</v>
      </c>
      <c r="V73" s="750">
        <f t="shared" si="21"/>
        <v>0</v>
      </c>
      <c r="W73" s="264"/>
      <c r="X73" s="264"/>
      <c r="Y73" s="264"/>
      <c r="Z73" s="264"/>
      <c r="AA73" s="264"/>
    </row>
    <row r="74" spans="1:27" ht="47.25">
      <c r="A74" s="744">
        <v>30</v>
      </c>
      <c r="B74" s="753">
        <v>7000016913</v>
      </c>
      <c r="C74" s="753">
        <v>10</v>
      </c>
      <c r="D74" s="753">
        <v>610</v>
      </c>
      <c r="E74" s="753">
        <v>60</v>
      </c>
      <c r="F74" s="753" t="s">
        <v>780</v>
      </c>
      <c r="G74" s="753">
        <v>100001225</v>
      </c>
      <c r="H74" s="753">
        <v>995455</v>
      </c>
      <c r="I74" s="561"/>
      <c r="J74" s="560">
        <v>18</v>
      </c>
      <c r="K74" s="559"/>
      <c r="L74" s="755" t="s">
        <v>747</v>
      </c>
      <c r="M74" s="753" t="s">
        <v>299</v>
      </c>
      <c r="N74" s="753">
        <v>12</v>
      </c>
      <c r="O74" s="547"/>
      <c r="P74" s="558" t="str">
        <f t="shared" si="0"/>
        <v>INCLUDED</v>
      </c>
      <c r="Q74" s="516">
        <f t="shared" si="1"/>
        <v>0</v>
      </c>
      <c r="R74" s="452">
        <f>IF( K74="",J74*(IF(P74="Included",0,P74))/100,K74*(IF(P74="Included",0,P74)))</f>
        <v>0</v>
      </c>
      <c r="S74" s="640">
        <f>Discount!$J$36</f>
        <v>0</v>
      </c>
      <c r="T74" s="452">
        <f>S74*Q74</f>
        <v>0</v>
      </c>
      <c r="U74" s="453">
        <f>IF(K74="",J74*T74/100,K74*T74)</f>
        <v>0</v>
      </c>
      <c r="V74" s="750">
        <f>O74*N74</f>
        <v>0</v>
      </c>
      <c r="W74" s="264"/>
      <c r="X74" s="264"/>
      <c r="Y74" s="264"/>
      <c r="Z74" s="264"/>
      <c r="AA74" s="264"/>
    </row>
    <row r="75" spans="1:27" ht="31.5">
      <c r="A75" s="744">
        <v>31</v>
      </c>
      <c r="B75" s="753">
        <v>7000016913</v>
      </c>
      <c r="C75" s="753">
        <v>10</v>
      </c>
      <c r="D75" s="753">
        <v>610</v>
      </c>
      <c r="E75" s="753">
        <v>80</v>
      </c>
      <c r="F75" s="753" t="s">
        <v>780</v>
      </c>
      <c r="G75" s="753">
        <v>100013004</v>
      </c>
      <c r="H75" s="753">
        <v>995455</v>
      </c>
      <c r="I75" s="561"/>
      <c r="J75" s="560">
        <v>18</v>
      </c>
      <c r="K75" s="559"/>
      <c r="L75" s="755" t="s">
        <v>662</v>
      </c>
      <c r="M75" s="753" t="s">
        <v>299</v>
      </c>
      <c r="N75" s="753">
        <v>12</v>
      </c>
      <c r="O75" s="547"/>
      <c r="P75" s="558" t="str">
        <f t="shared" si="0"/>
        <v>INCLUDED</v>
      </c>
      <c r="Q75" s="516">
        <f t="shared" si="1"/>
        <v>0</v>
      </c>
      <c r="R75" s="452">
        <f t="shared" ref="R75:R100" si="22">IF( K75="",J75*(IF(P75="Included",0,P75))/100,K75*(IF(P75="Included",0,P75)))</f>
        <v>0</v>
      </c>
      <c r="S75" s="640">
        <f>Discount!$J$36</f>
        <v>0</v>
      </c>
      <c r="T75" s="452">
        <f t="shared" ref="T75:T100" si="23">S75*Q75</f>
        <v>0</v>
      </c>
      <c r="U75" s="453">
        <f t="shared" ref="U75:U100" si="24">IF(K75="",J75*T75/100,K75*T75)</f>
        <v>0</v>
      </c>
      <c r="V75" s="750">
        <f t="shared" ref="V75:V100" si="25">O75*N75</f>
        <v>0</v>
      </c>
      <c r="W75" s="264"/>
      <c r="X75" s="264"/>
      <c r="Y75" s="264"/>
      <c r="Z75" s="264"/>
      <c r="AA75" s="264"/>
    </row>
    <row r="76" spans="1:27" ht="47.25">
      <c r="A76" s="744">
        <v>32</v>
      </c>
      <c r="B76" s="753">
        <v>7000016913</v>
      </c>
      <c r="C76" s="753">
        <v>10</v>
      </c>
      <c r="D76" s="753">
        <v>610</v>
      </c>
      <c r="E76" s="753">
        <v>90</v>
      </c>
      <c r="F76" s="753" t="s">
        <v>780</v>
      </c>
      <c r="G76" s="753">
        <v>100001223</v>
      </c>
      <c r="H76" s="753">
        <v>995455</v>
      </c>
      <c r="I76" s="561"/>
      <c r="J76" s="560">
        <v>18</v>
      </c>
      <c r="K76" s="559"/>
      <c r="L76" s="755" t="s">
        <v>793</v>
      </c>
      <c r="M76" s="753" t="s">
        <v>299</v>
      </c>
      <c r="N76" s="753">
        <v>4</v>
      </c>
      <c r="O76" s="547"/>
      <c r="P76" s="558" t="str">
        <f t="shared" si="0"/>
        <v>INCLUDED</v>
      </c>
      <c r="Q76" s="516">
        <f t="shared" si="1"/>
        <v>0</v>
      </c>
      <c r="R76" s="452">
        <f t="shared" si="22"/>
        <v>0</v>
      </c>
      <c r="S76" s="640">
        <f>Discount!$J$36</f>
        <v>0</v>
      </c>
      <c r="T76" s="452">
        <f t="shared" si="23"/>
        <v>0</v>
      </c>
      <c r="U76" s="453">
        <f t="shared" si="24"/>
        <v>0</v>
      </c>
      <c r="V76" s="750">
        <f t="shared" si="25"/>
        <v>0</v>
      </c>
      <c r="W76" s="264"/>
      <c r="X76" s="264"/>
      <c r="Y76" s="264"/>
      <c r="Z76" s="264"/>
      <c r="AA76" s="264"/>
    </row>
    <row r="77" spans="1:27">
      <c r="A77" s="744">
        <v>33</v>
      </c>
      <c r="B77" s="753">
        <v>7000016914</v>
      </c>
      <c r="C77" s="753">
        <v>10</v>
      </c>
      <c r="D77" s="753">
        <v>640</v>
      </c>
      <c r="E77" s="753">
        <v>10</v>
      </c>
      <c r="F77" s="753" t="s">
        <v>781</v>
      </c>
      <c r="G77" s="753">
        <v>100001022</v>
      </c>
      <c r="H77" s="753">
        <v>998731</v>
      </c>
      <c r="I77" s="561"/>
      <c r="J77" s="560">
        <v>18</v>
      </c>
      <c r="K77" s="559"/>
      <c r="L77" s="755" t="s">
        <v>668</v>
      </c>
      <c r="M77" s="753" t="s">
        <v>299</v>
      </c>
      <c r="N77" s="753">
        <v>1</v>
      </c>
      <c r="O77" s="547"/>
      <c r="P77" s="558" t="str">
        <f t="shared" si="0"/>
        <v>INCLUDED</v>
      </c>
      <c r="Q77" s="516">
        <f t="shared" si="1"/>
        <v>0</v>
      </c>
      <c r="R77" s="452">
        <f t="shared" si="22"/>
        <v>0</v>
      </c>
      <c r="S77" s="640">
        <f>Discount!$J$36</f>
        <v>0</v>
      </c>
      <c r="T77" s="452">
        <f t="shared" si="23"/>
        <v>0</v>
      </c>
      <c r="U77" s="453">
        <f t="shared" si="24"/>
        <v>0</v>
      </c>
      <c r="V77" s="750">
        <f t="shared" si="25"/>
        <v>0</v>
      </c>
      <c r="W77" s="264"/>
      <c r="X77" s="264"/>
      <c r="Y77" s="264"/>
      <c r="Z77" s="264"/>
      <c r="AA77" s="264"/>
    </row>
    <row r="78" spans="1:27" ht="31.5">
      <c r="A78" s="744">
        <v>34</v>
      </c>
      <c r="B78" s="753">
        <v>7000016914</v>
      </c>
      <c r="C78" s="753">
        <v>10</v>
      </c>
      <c r="D78" s="753">
        <v>640</v>
      </c>
      <c r="E78" s="753">
        <v>30</v>
      </c>
      <c r="F78" s="753" t="s">
        <v>781</v>
      </c>
      <c r="G78" s="753">
        <v>100004852</v>
      </c>
      <c r="H78" s="753">
        <v>998731</v>
      </c>
      <c r="I78" s="561"/>
      <c r="J78" s="560">
        <v>18</v>
      </c>
      <c r="K78" s="559"/>
      <c r="L78" s="755" t="s">
        <v>748</v>
      </c>
      <c r="M78" s="753" t="s">
        <v>299</v>
      </c>
      <c r="N78" s="753">
        <v>4</v>
      </c>
      <c r="O78" s="547"/>
      <c r="P78" s="558" t="str">
        <f t="shared" si="0"/>
        <v>INCLUDED</v>
      </c>
      <c r="Q78" s="516">
        <f t="shared" si="1"/>
        <v>0</v>
      </c>
      <c r="R78" s="452">
        <f t="shared" si="22"/>
        <v>0</v>
      </c>
      <c r="S78" s="640">
        <f>Discount!$J$36</f>
        <v>0</v>
      </c>
      <c r="T78" s="452">
        <f t="shared" si="23"/>
        <v>0</v>
      </c>
      <c r="U78" s="453">
        <f t="shared" si="24"/>
        <v>0</v>
      </c>
      <c r="V78" s="750">
        <f t="shared" si="25"/>
        <v>0</v>
      </c>
      <c r="W78" s="264"/>
      <c r="X78" s="264"/>
      <c r="Y78" s="264"/>
      <c r="Z78" s="264"/>
      <c r="AA78" s="264"/>
    </row>
    <row r="79" spans="1:27" ht="31.5">
      <c r="A79" s="744">
        <v>35</v>
      </c>
      <c r="B79" s="753">
        <v>7000016914</v>
      </c>
      <c r="C79" s="753">
        <v>10</v>
      </c>
      <c r="D79" s="753">
        <v>640</v>
      </c>
      <c r="E79" s="753">
        <v>40</v>
      </c>
      <c r="F79" s="753" t="s">
        <v>781</v>
      </c>
      <c r="G79" s="753">
        <v>100004931</v>
      </c>
      <c r="H79" s="753">
        <v>998731</v>
      </c>
      <c r="I79" s="561"/>
      <c r="J79" s="560">
        <v>18</v>
      </c>
      <c r="K79" s="559"/>
      <c r="L79" s="755" t="s">
        <v>598</v>
      </c>
      <c r="M79" s="753" t="s">
        <v>299</v>
      </c>
      <c r="N79" s="753">
        <v>4</v>
      </c>
      <c r="O79" s="547"/>
      <c r="P79" s="558" t="str">
        <f t="shared" si="0"/>
        <v>INCLUDED</v>
      </c>
      <c r="Q79" s="516">
        <f t="shared" si="1"/>
        <v>0</v>
      </c>
      <c r="R79" s="452">
        <f t="shared" si="22"/>
        <v>0</v>
      </c>
      <c r="S79" s="640">
        <f>Discount!$J$36</f>
        <v>0</v>
      </c>
      <c r="T79" s="452">
        <f t="shared" si="23"/>
        <v>0</v>
      </c>
      <c r="U79" s="453">
        <f t="shared" si="24"/>
        <v>0</v>
      </c>
      <c r="V79" s="750">
        <f t="shared" si="25"/>
        <v>0</v>
      </c>
      <c r="W79" s="264"/>
      <c r="X79" s="264"/>
      <c r="Y79" s="264"/>
      <c r="Z79" s="264"/>
      <c r="AA79" s="264"/>
    </row>
    <row r="80" spans="1:27">
      <c r="A80" s="744">
        <v>36</v>
      </c>
      <c r="B80" s="753">
        <v>7000016914</v>
      </c>
      <c r="C80" s="753">
        <v>10</v>
      </c>
      <c r="D80" s="753">
        <v>640</v>
      </c>
      <c r="E80" s="753">
        <v>50</v>
      </c>
      <c r="F80" s="753" t="s">
        <v>781</v>
      </c>
      <c r="G80" s="753">
        <v>100001116</v>
      </c>
      <c r="H80" s="753">
        <v>998739</v>
      </c>
      <c r="I80" s="561"/>
      <c r="J80" s="560">
        <v>18</v>
      </c>
      <c r="K80" s="559"/>
      <c r="L80" s="755" t="s">
        <v>669</v>
      </c>
      <c r="M80" s="753" t="s">
        <v>300</v>
      </c>
      <c r="N80" s="753">
        <v>1</v>
      </c>
      <c r="O80" s="547"/>
      <c r="P80" s="558" t="str">
        <f t="shared" si="0"/>
        <v>INCLUDED</v>
      </c>
      <c r="Q80" s="516">
        <f t="shared" si="1"/>
        <v>0</v>
      </c>
      <c r="R80" s="452">
        <f t="shared" si="22"/>
        <v>0</v>
      </c>
      <c r="S80" s="640">
        <f>Discount!$J$36</f>
        <v>0</v>
      </c>
      <c r="T80" s="452">
        <f t="shared" si="23"/>
        <v>0</v>
      </c>
      <c r="U80" s="453">
        <f t="shared" si="24"/>
        <v>0</v>
      </c>
      <c r="V80" s="750">
        <f t="shared" si="25"/>
        <v>0</v>
      </c>
      <c r="W80" s="264"/>
      <c r="X80" s="264"/>
      <c r="Y80" s="264"/>
      <c r="Z80" s="264"/>
      <c r="AA80" s="264"/>
    </row>
    <row r="81" spans="1:27" ht="31.5">
      <c r="A81" s="744">
        <v>37</v>
      </c>
      <c r="B81" s="753">
        <v>7000016915</v>
      </c>
      <c r="C81" s="753">
        <v>10</v>
      </c>
      <c r="D81" s="753">
        <v>670</v>
      </c>
      <c r="E81" s="753">
        <v>10</v>
      </c>
      <c r="F81" s="753" t="s">
        <v>782</v>
      </c>
      <c r="G81" s="753">
        <v>100000512</v>
      </c>
      <c r="H81" s="753">
        <v>998731</v>
      </c>
      <c r="I81" s="561"/>
      <c r="J81" s="560">
        <v>18</v>
      </c>
      <c r="K81" s="559"/>
      <c r="L81" s="755" t="s">
        <v>749</v>
      </c>
      <c r="M81" s="753" t="s">
        <v>300</v>
      </c>
      <c r="N81" s="753">
        <v>2</v>
      </c>
      <c r="O81" s="547"/>
      <c r="P81" s="558" t="str">
        <f t="shared" si="0"/>
        <v>INCLUDED</v>
      </c>
      <c r="Q81" s="516">
        <f t="shared" si="1"/>
        <v>0</v>
      </c>
      <c r="R81" s="452">
        <f t="shared" si="22"/>
        <v>0</v>
      </c>
      <c r="S81" s="640">
        <f>Discount!$J$36</f>
        <v>0</v>
      </c>
      <c r="T81" s="452">
        <f t="shared" si="23"/>
        <v>0</v>
      </c>
      <c r="U81" s="453">
        <f t="shared" si="24"/>
        <v>0</v>
      </c>
      <c r="V81" s="750">
        <f t="shared" si="25"/>
        <v>0</v>
      </c>
      <c r="W81" s="264"/>
      <c r="X81" s="264"/>
      <c r="Y81" s="264"/>
      <c r="Z81" s="264"/>
      <c r="AA81" s="264"/>
    </row>
    <row r="82" spans="1:27" ht="47.25">
      <c r="A82" s="744">
        <v>38</v>
      </c>
      <c r="B82" s="753">
        <v>7000016915</v>
      </c>
      <c r="C82" s="753">
        <v>10</v>
      </c>
      <c r="D82" s="753">
        <v>670</v>
      </c>
      <c r="E82" s="753">
        <v>20</v>
      </c>
      <c r="F82" s="753" t="s">
        <v>782</v>
      </c>
      <c r="G82" s="753">
        <v>100017123</v>
      </c>
      <c r="H82" s="753">
        <v>998731</v>
      </c>
      <c r="I82" s="561"/>
      <c r="J82" s="560">
        <v>18</v>
      </c>
      <c r="K82" s="559"/>
      <c r="L82" s="755" t="s">
        <v>750</v>
      </c>
      <c r="M82" s="753" t="s">
        <v>299</v>
      </c>
      <c r="N82" s="753">
        <v>6</v>
      </c>
      <c r="O82" s="547"/>
      <c r="P82" s="558" t="str">
        <f t="shared" si="0"/>
        <v>INCLUDED</v>
      </c>
      <c r="Q82" s="516">
        <f t="shared" si="1"/>
        <v>0</v>
      </c>
      <c r="R82" s="452">
        <f t="shared" si="22"/>
        <v>0</v>
      </c>
      <c r="S82" s="640">
        <f>Discount!$J$36</f>
        <v>0</v>
      </c>
      <c r="T82" s="452">
        <f t="shared" si="23"/>
        <v>0</v>
      </c>
      <c r="U82" s="453">
        <f t="shared" si="24"/>
        <v>0</v>
      </c>
      <c r="V82" s="750">
        <f t="shared" si="25"/>
        <v>0</v>
      </c>
      <c r="W82" s="264"/>
      <c r="X82" s="264"/>
      <c r="Y82" s="264"/>
      <c r="Z82" s="264"/>
      <c r="AA82" s="264"/>
    </row>
    <row r="83" spans="1:27" ht="47.25">
      <c r="A83" s="744">
        <v>39</v>
      </c>
      <c r="B83" s="753">
        <v>7000016915</v>
      </c>
      <c r="C83" s="753">
        <v>10</v>
      </c>
      <c r="D83" s="753">
        <v>670</v>
      </c>
      <c r="E83" s="753">
        <v>30</v>
      </c>
      <c r="F83" s="753" t="s">
        <v>782</v>
      </c>
      <c r="G83" s="753">
        <v>100017125</v>
      </c>
      <c r="H83" s="753">
        <v>998731</v>
      </c>
      <c r="I83" s="561"/>
      <c r="J83" s="560">
        <v>18</v>
      </c>
      <c r="K83" s="559"/>
      <c r="L83" s="755" t="s">
        <v>751</v>
      </c>
      <c r="M83" s="753" t="s">
        <v>299</v>
      </c>
      <c r="N83" s="753">
        <v>6</v>
      </c>
      <c r="O83" s="547"/>
      <c r="P83" s="558" t="str">
        <f t="shared" si="0"/>
        <v>INCLUDED</v>
      </c>
      <c r="Q83" s="516">
        <f t="shared" si="1"/>
        <v>0</v>
      </c>
      <c r="R83" s="452">
        <f t="shared" si="22"/>
        <v>0</v>
      </c>
      <c r="S83" s="640">
        <f>Discount!$J$36</f>
        <v>0</v>
      </c>
      <c r="T83" s="452">
        <f t="shared" si="23"/>
        <v>0</v>
      </c>
      <c r="U83" s="453">
        <f t="shared" si="24"/>
        <v>0</v>
      </c>
      <c r="V83" s="750">
        <f t="shared" si="25"/>
        <v>0</v>
      </c>
      <c r="W83" s="264"/>
      <c r="X83" s="264"/>
      <c r="Y83" s="264"/>
      <c r="Z83" s="264"/>
      <c r="AA83" s="264"/>
    </row>
    <row r="84" spans="1:27" ht="47.25">
      <c r="A84" s="744">
        <v>40</v>
      </c>
      <c r="B84" s="753">
        <v>7000016915</v>
      </c>
      <c r="C84" s="753">
        <v>10</v>
      </c>
      <c r="D84" s="753">
        <v>670</v>
      </c>
      <c r="E84" s="753">
        <v>40</v>
      </c>
      <c r="F84" s="753" t="s">
        <v>782</v>
      </c>
      <c r="G84" s="753">
        <v>100017120</v>
      </c>
      <c r="H84" s="753">
        <v>998731</v>
      </c>
      <c r="I84" s="561"/>
      <c r="J84" s="560">
        <v>18</v>
      </c>
      <c r="K84" s="559"/>
      <c r="L84" s="755" t="s">
        <v>752</v>
      </c>
      <c r="M84" s="753" t="s">
        <v>299</v>
      </c>
      <c r="N84" s="753">
        <v>6</v>
      </c>
      <c r="O84" s="547"/>
      <c r="P84" s="558" t="str">
        <f t="shared" ref="P84:P100" si="26">IF(O84=0, "INCLUDED", IF(ISERROR(N84*O84), O84, N84*O84))</f>
        <v>INCLUDED</v>
      </c>
      <c r="Q84" s="516">
        <f t="shared" ref="Q84:Q100" si="27">IF(P84="Included",0,P84)</f>
        <v>0</v>
      </c>
      <c r="R84" s="452">
        <f t="shared" si="22"/>
        <v>0</v>
      </c>
      <c r="S84" s="640">
        <f>Discount!$J$36</f>
        <v>0</v>
      </c>
      <c r="T84" s="452">
        <f t="shared" si="23"/>
        <v>0</v>
      </c>
      <c r="U84" s="453">
        <f t="shared" si="24"/>
        <v>0</v>
      </c>
      <c r="V84" s="750">
        <f t="shared" si="25"/>
        <v>0</v>
      </c>
      <c r="W84" s="264"/>
      <c r="X84" s="264"/>
      <c r="Y84" s="264"/>
      <c r="Z84" s="264"/>
      <c r="AA84" s="264"/>
    </row>
    <row r="85" spans="1:27" ht="31.5">
      <c r="A85" s="744">
        <v>41</v>
      </c>
      <c r="B85" s="753">
        <v>7000016921</v>
      </c>
      <c r="C85" s="753">
        <v>10</v>
      </c>
      <c r="D85" s="753">
        <v>680</v>
      </c>
      <c r="E85" s="753">
        <v>10</v>
      </c>
      <c r="F85" s="753" t="s">
        <v>783</v>
      </c>
      <c r="G85" s="753">
        <v>100002181</v>
      </c>
      <c r="H85" s="753">
        <v>998736</v>
      </c>
      <c r="I85" s="561"/>
      <c r="J85" s="560">
        <v>18</v>
      </c>
      <c r="K85" s="559"/>
      <c r="L85" s="755" t="s">
        <v>597</v>
      </c>
      <c r="M85" s="753" t="s">
        <v>475</v>
      </c>
      <c r="N85" s="753">
        <v>1</v>
      </c>
      <c r="O85" s="547"/>
      <c r="P85" s="558" t="str">
        <f t="shared" si="26"/>
        <v>INCLUDED</v>
      </c>
      <c r="Q85" s="516">
        <f t="shared" si="27"/>
        <v>0</v>
      </c>
      <c r="R85" s="452">
        <f t="shared" si="22"/>
        <v>0</v>
      </c>
      <c r="S85" s="640">
        <f>Discount!$J$36</f>
        <v>0</v>
      </c>
      <c r="T85" s="452">
        <f t="shared" si="23"/>
        <v>0</v>
      </c>
      <c r="U85" s="453">
        <f t="shared" si="24"/>
        <v>0</v>
      </c>
      <c r="V85" s="750">
        <f t="shared" si="25"/>
        <v>0</v>
      </c>
      <c r="W85" s="264"/>
      <c r="X85" s="264"/>
      <c r="Y85" s="264"/>
      <c r="Z85" s="264"/>
      <c r="AA85" s="264"/>
    </row>
    <row r="86" spans="1:27" ht="31.5">
      <c r="A86" s="744">
        <v>42</v>
      </c>
      <c r="B86" s="753">
        <v>7000016921</v>
      </c>
      <c r="C86" s="753">
        <v>10</v>
      </c>
      <c r="D86" s="753">
        <v>680</v>
      </c>
      <c r="E86" s="753">
        <v>20</v>
      </c>
      <c r="F86" s="753" t="s">
        <v>783</v>
      </c>
      <c r="G86" s="753">
        <v>100002182</v>
      </c>
      <c r="H86" s="753">
        <v>998736</v>
      </c>
      <c r="I86" s="561"/>
      <c r="J86" s="560">
        <v>18</v>
      </c>
      <c r="K86" s="559"/>
      <c r="L86" s="755" t="s">
        <v>596</v>
      </c>
      <c r="M86" s="753" t="s">
        <v>475</v>
      </c>
      <c r="N86" s="753">
        <v>1</v>
      </c>
      <c r="O86" s="547"/>
      <c r="P86" s="558" t="str">
        <f t="shared" si="26"/>
        <v>INCLUDED</v>
      </c>
      <c r="Q86" s="516">
        <f t="shared" si="27"/>
        <v>0</v>
      </c>
      <c r="R86" s="452">
        <f t="shared" si="22"/>
        <v>0</v>
      </c>
      <c r="S86" s="640">
        <f>Discount!$J$36</f>
        <v>0</v>
      </c>
      <c r="T86" s="452">
        <f t="shared" si="23"/>
        <v>0</v>
      </c>
      <c r="U86" s="453">
        <f t="shared" si="24"/>
        <v>0</v>
      </c>
      <c r="V86" s="750">
        <f t="shared" si="25"/>
        <v>0</v>
      </c>
      <c r="W86" s="264"/>
      <c r="X86" s="264"/>
      <c r="Y86" s="264"/>
      <c r="Z86" s="264"/>
      <c r="AA86" s="264"/>
    </row>
    <row r="87" spans="1:27">
      <c r="A87" s="744">
        <v>43</v>
      </c>
      <c r="B87" s="753">
        <v>7000016916</v>
      </c>
      <c r="C87" s="753">
        <v>10</v>
      </c>
      <c r="D87" s="753">
        <v>740</v>
      </c>
      <c r="E87" s="753">
        <v>10</v>
      </c>
      <c r="F87" s="753" t="s">
        <v>784</v>
      </c>
      <c r="G87" s="753">
        <v>100001148</v>
      </c>
      <c r="H87" s="753">
        <v>998739</v>
      </c>
      <c r="I87" s="561"/>
      <c r="J87" s="560">
        <v>18</v>
      </c>
      <c r="K87" s="559"/>
      <c r="L87" s="755" t="s">
        <v>667</v>
      </c>
      <c r="M87" s="753" t="s">
        <v>474</v>
      </c>
      <c r="N87" s="753">
        <v>500</v>
      </c>
      <c r="O87" s="547"/>
      <c r="P87" s="558" t="str">
        <f t="shared" si="26"/>
        <v>INCLUDED</v>
      </c>
      <c r="Q87" s="516">
        <f t="shared" si="27"/>
        <v>0</v>
      </c>
      <c r="R87" s="452">
        <f t="shared" si="22"/>
        <v>0</v>
      </c>
      <c r="S87" s="640">
        <f>Discount!$J$36</f>
        <v>0</v>
      </c>
      <c r="T87" s="452">
        <f t="shared" si="23"/>
        <v>0</v>
      </c>
      <c r="U87" s="453">
        <f t="shared" si="24"/>
        <v>0</v>
      </c>
      <c r="V87" s="750">
        <f t="shared" si="25"/>
        <v>0</v>
      </c>
      <c r="W87" s="264"/>
      <c r="X87" s="264"/>
      <c r="Y87" s="264"/>
      <c r="Z87" s="264"/>
      <c r="AA87" s="264"/>
    </row>
    <row r="88" spans="1:27" ht="94.5">
      <c r="A88" s="744">
        <v>44</v>
      </c>
      <c r="B88" s="753">
        <v>7000016920</v>
      </c>
      <c r="C88" s="753">
        <v>10</v>
      </c>
      <c r="D88" s="753">
        <v>920</v>
      </c>
      <c r="E88" s="753">
        <v>10</v>
      </c>
      <c r="F88" s="753" t="s">
        <v>785</v>
      </c>
      <c r="G88" s="753">
        <v>100002500</v>
      </c>
      <c r="H88" s="753">
        <v>998731</v>
      </c>
      <c r="I88" s="561"/>
      <c r="J88" s="560">
        <v>18</v>
      </c>
      <c r="K88" s="559"/>
      <c r="L88" s="755" t="s">
        <v>753</v>
      </c>
      <c r="M88" s="753" t="s">
        <v>300</v>
      </c>
      <c r="N88" s="753">
        <v>1</v>
      </c>
      <c r="O88" s="547"/>
      <c r="P88" s="558" t="str">
        <f t="shared" si="26"/>
        <v>INCLUDED</v>
      </c>
      <c r="Q88" s="516">
        <f t="shared" si="27"/>
        <v>0</v>
      </c>
      <c r="R88" s="452">
        <f t="shared" si="22"/>
        <v>0</v>
      </c>
      <c r="S88" s="640">
        <f>Discount!$J$36</f>
        <v>0</v>
      </c>
      <c r="T88" s="452">
        <f t="shared" si="23"/>
        <v>0</v>
      </c>
      <c r="U88" s="453">
        <f t="shared" si="24"/>
        <v>0</v>
      </c>
      <c r="V88" s="750">
        <f t="shared" si="25"/>
        <v>0</v>
      </c>
      <c r="W88" s="264"/>
      <c r="X88" s="264"/>
      <c r="Y88" s="264"/>
      <c r="Z88" s="264"/>
      <c r="AA88" s="264"/>
    </row>
    <row r="89" spans="1:27" ht="31.5">
      <c r="A89" s="744">
        <v>45</v>
      </c>
      <c r="B89" s="753">
        <v>7000016922</v>
      </c>
      <c r="C89" s="753">
        <v>10</v>
      </c>
      <c r="D89" s="753">
        <v>930</v>
      </c>
      <c r="E89" s="753">
        <v>10</v>
      </c>
      <c r="F89" s="753" t="s">
        <v>786</v>
      </c>
      <c r="G89" s="753">
        <v>100001882</v>
      </c>
      <c r="H89" s="753">
        <v>995463</v>
      </c>
      <c r="I89" s="561"/>
      <c r="J89" s="560">
        <v>18</v>
      </c>
      <c r="K89" s="559"/>
      <c r="L89" s="755" t="s">
        <v>670</v>
      </c>
      <c r="M89" s="753" t="s">
        <v>300</v>
      </c>
      <c r="N89" s="753">
        <v>1</v>
      </c>
      <c r="O89" s="547"/>
      <c r="P89" s="558" t="str">
        <f t="shared" si="26"/>
        <v>INCLUDED</v>
      </c>
      <c r="Q89" s="516">
        <f t="shared" si="27"/>
        <v>0</v>
      </c>
      <c r="R89" s="452">
        <f t="shared" si="22"/>
        <v>0</v>
      </c>
      <c r="S89" s="640">
        <f>Discount!$J$36</f>
        <v>0</v>
      </c>
      <c r="T89" s="452">
        <f t="shared" si="23"/>
        <v>0</v>
      </c>
      <c r="U89" s="453">
        <f t="shared" si="24"/>
        <v>0</v>
      </c>
      <c r="V89" s="750">
        <f t="shared" si="25"/>
        <v>0</v>
      </c>
      <c r="W89" s="264"/>
      <c r="X89" s="264"/>
      <c r="Y89" s="264"/>
      <c r="Z89" s="264"/>
      <c r="AA89" s="264"/>
    </row>
    <row r="90" spans="1:27" ht="31.5">
      <c r="A90" s="744">
        <v>46</v>
      </c>
      <c r="B90" s="753">
        <v>7000016923</v>
      </c>
      <c r="C90" s="753">
        <v>10</v>
      </c>
      <c r="D90" s="753">
        <v>940</v>
      </c>
      <c r="E90" s="753">
        <v>10</v>
      </c>
      <c r="F90" s="753" t="s">
        <v>787</v>
      </c>
      <c r="G90" s="753">
        <v>100001531</v>
      </c>
      <c r="H90" s="753">
        <v>995429</v>
      </c>
      <c r="I90" s="561"/>
      <c r="J90" s="560">
        <v>18</v>
      </c>
      <c r="K90" s="559"/>
      <c r="L90" s="755" t="s">
        <v>754</v>
      </c>
      <c r="M90" s="753" t="s">
        <v>299</v>
      </c>
      <c r="N90" s="753">
        <v>2</v>
      </c>
      <c r="O90" s="547"/>
      <c r="P90" s="558" t="str">
        <f t="shared" si="26"/>
        <v>INCLUDED</v>
      </c>
      <c r="Q90" s="516">
        <f t="shared" si="27"/>
        <v>0</v>
      </c>
      <c r="R90" s="452">
        <f t="shared" si="22"/>
        <v>0</v>
      </c>
      <c r="S90" s="640">
        <f>Discount!$J$36</f>
        <v>0</v>
      </c>
      <c r="T90" s="452">
        <f t="shared" si="23"/>
        <v>0</v>
      </c>
      <c r="U90" s="453">
        <f t="shared" si="24"/>
        <v>0</v>
      </c>
      <c r="V90" s="750">
        <f t="shared" si="25"/>
        <v>0</v>
      </c>
      <c r="W90" s="264"/>
      <c r="X90" s="264"/>
      <c r="Y90" s="264"/>
      <c r="Z90" s="264"/>
      <c r="AA90" s="264"/>
    </row>
    <row r="91" spans="1:27" ht="63">
      <c r="A91" s="744">
        <v>47</v>
      </c>
      <c r="B91" s="753">
        <v>7000016924</v>
      </c>
      <c r="C91" s="753">
        <v>10</v>
      </c>
      <c r="D91" s="753">
        <v>950</v>
      </c>
      <c r="E91" s="753">
        <v>10</v>
      </c>
      <c r="F91" s="753" t="s">
        <v>587</v>
      </c>
      <c r="G91" s="753">
        <v>100004518</v>
      </c>
      <c r="H91" s="753">
        <v>995433</v>
      </c>
      <c r="I91" s="561"/>
      <c r="J91" s="560">
        <v>18</v>
      </c>
      <c r="K91" s="559"/>
      <c r="L91" s="755" t="s">
        <v>600</v>
      </c>
      <c r="M91" s="753" t="s">
        <v>601</v>
      </c>
      <c r="N91" s="753">
        <v>2925</v>
      </c>
      <c r="O91" s="547"/>
      <c r="P91" s="558" t="str">
        <f t="shared" si="26"/>
        <v>INCLUDED</v>
      </c>
      <c r="Q91" s="516">
        <f t="shared" si="27"/>
        <v>0</v>
      </c>
      <c r="R91" s="452">
        <f t="shared" si="22"/>
        <v>0</v>
      </c>
      <c r="S91" s="640">
        <f>Discount!$J$36</f>
        <v>0</v>
      </c>
      <c r="T91" s="452">
        <f t="shared" si="23"/>
        <v>0</v>
      </c>
      <c r="U91" s="453">
        <f t="shared" si="24"/>
        <v>0</v>
      </c>
      <c r="V91" s="750">
        <f t="shared" si="25"/>
        <v>0</v>
      </c>
      <c r="W91" s="264"/>
      <c r="X91" s="264"/>
      <c r="Y91" s="264"/>
      <c r="Z91" s="264"/>
      <c r="AA91" s="264"/>
    </row>
    <row r="92" spans="1:27">
      <c r="A92" s="744">
        <v>48</v>
      </c>
      <c r="B92" s="753">
        <v>7000016924</v>
      </c>
      <c r="C92" s="753">
        <v>10</v>
      </c>
      <c r="D92" s="753">
        <v>950</v>
      </c>
      <c r="E92" s="753">
        <v>20</v>
      </c>
      <c r="F92" s="753" t="s">
        <v>587</v>
      </c>
      <c r="G92" s="753">
        <v>100001325</v>
      </c>
      <c r="H92" s="753">
        <v>995454</v>
      </c>
      <c r="I92" s="561"/>
      <c r="J92" s="560">
        <v>18</v>
      </c>
      <c r="K92" s="559"/>
      <c r="L92" s="755" t="s">
        <v>602</v>
      </c>
      <c r="M92" s="753" t="s">
        <v>601</v>
      </c>
      <c r="N92" s="753">
        <v>156</v>
      </c>
      <c r="O92" s="547"/>
      <c r="P92" s="558" t="str">
        <f t="shared" si="26"/>
        <v>INCLUDED</v>
      </c>
      <c r="Q92" s="516">
        <f t="shared" si="27"/>
        <v>0</v>
      </c>
      <c r="R92" s="452">
        <f t="shared" si="22"/>
        <v>0</v>
      </c>
      <c r="S92" s="640">
        <f>Discount!$J$36</f>
        <v>0</v>
      </c>
      <c r="T92" s="452">
        <f t="shared" si="23"/>
        <v>0</v>
      </c>
      <c r="U92" s="453">
        <f t="shared" si="24"/>
        <v>0</v>
      </c>
      <c r="V92" s="750">
        <f t="shared" si="25"/>
        <v>0</v>
      </c>
      <c r="W92" s="264"/>
      <c r="X92" s="264"/>
      <c r="Y92" s="264"/>
      <c r="Z92" s="264"/>
      <c r="AA92" s="264"/>
    </row>
    <row r="93" spans="1:27">
      <c r="A93" s="744">
        <v>49</v>
      </c>
      <c r="B93" s="753">
        <v>7000016924</v>
      </c>
      <c r="C93" s="753">
        <v>10</v>
      </c>
      <c r="D93" s="753">
        <v>950</v>
      </c>
      <c r="E93" s="753">
        <v>30</v>
      </c>
      <c r="F93" s="753" t="s">
        <v>587</v>
      </c>
      <c r="G93" s="753">
        <v>100001326</v>
      </c>
      <c r="H93" s="753">
        <v>995454</v>
      </c>
      <c r="I93" s="561"/>
      <c r="J93" s="560">
        <v>18</v>
      </c>
      <c r="K93" s="559"/>
      <c r="L93" s="755" t="s">
        <v>603</v>
      </c>
      <c r="M93" s="753" t="s">
        <v>601</v>
      </c>
      <c r="N93" s="753">
        <v>51</v>
      </c>
      <c r="O93" s="547"/>
      <c r="P93" s="558" t="str">
        <f t="shared" si="26"/>
        <v>INCLUDED</v>
      </c>
      <c r="Q93" s="516">
        <f t="shared" si="27"/>
        <v>0</v>
      </c>
      <c r="R93" s="452">
        <f t="shared" si="22"/>
        <v>0</v>
      </c>
      <c r="S93" s="640">
        <f>Discount!$J$36</f>
        <v>0</v>
      </c>
      <c r="T93" s="452">
        <f t="shared" si="23"/>
        <v>0</v>
      </c>
      <c r="U93" s="453">
        <f t="shared" si="24"/>
        <v>0</v>
      </c>
      <c r="V93" s="750">
        <f t="shared" si="25"/>
        <v>0</v>
      </c>
      <c r="W93" s="264"/>
      <c r="X93" s="264"/>
      <c r="Y93" s="264"/>
      <c r="Z93" s="264"/>
      <c r="AA93" s="264"/>
    </row>
    <row r="94" spans="1:27" ht="47.25">
      <c r="A94" s="744">
        <v>50</v>
      </c>
      <c r="B94" s="753">
        <v>7000016924</v>
      </c>
      <c r="C94" s="753">
        <v>10</v>
      </c>
      <c r="D94" s="753">
        <v>950</v>
      </c>
      <c r="E94" s="753">
        <v>40</v>
      </c>
      <c r="F94" s="753" t="s">
        <v>587</v>
      </c>
      <c r="G94" s="753">
        <v>100001327</v>
      </c>
      <c r="H94" s="753">
        <v>995454</v>
      </c>
      <c r="I94" s="561"/>
      <c r="J94" s="560">
        <v>18</v>
      </c>
      <c r="K94" s="559"/>
      <c r="L94" s="755" t="s">
        <v>605</v>
      </c>
      <c r="M94" s="753" t="s">
        <v>601</v>
      </c>
      <c r="N94" s="753">
        <v>573</v>
      </c>
      <c r="O94" s="547"/>
      <c r="P94" s="558" t="str">
        <f t="shared" si="26"/>
        <v>INCLUDED</v>
      </c>
      <c r="Q94" s="516">
        <f t="shared" si="27"/>
        <v>0</v>
      </c>
      <c r="R94" s="452">
        <f t="shared" si="22"/>
        <v>0</v>
      </c>
      <c r="S94" s="640">
        <f>Discount!$J$36</f>
        <v>0</v>
      </c>
      <c r="T94" s="452">
        <f t="shared" si="23"/>
        <v>0</v>
      </c>
      <c r="U94" s="453">
        <f t="shared" si="24"/>
        <v>0</v>
      </c>
      <c r="V94" s="750">
        <f t="shared" si="25"/>
        <v>0</v>
      </c>
      <c r="W94" s="264"/>
      <c r="X94" s="264"/>
      <c r="Y94" s="264"/>
      <c r="Z94" s="264"/>
      <c r="AA94" s="264"/>
    </row>
    <row r="95" spans="1:27" ht="31.5">
      <c r="A95" s="744">
        <v>51</v>
      </c>
      <c r="B95" s="753">
        <v>7000016924</v>
      </c>
      <c r="C95" s="753">
        <v>10</v>
      </c>
      <c r="D95" s="753">
        <v>950</v>
      </c>
      <c r="E95" s="753">
        <v>50</v>
      </c>
      <c r="F95" s="753" t="s">
        <v>587</v>
      </c>
      <c r="G95" s="753">
        <v>100001328</v>
      </c>
      <c r="H95" s="753">
        <v>995454</v>
      </c>
      <c r="I95" s="561"/>
      <c r="J95" s="560">
        <v>18</v>
      </c>
      <c r="K95" s="559"/>
      <c r="L95" s="755" t="s">
        <v>604</v>
      </c>
      <c r="M95" s="753" t="s">
        <v>601</v>
      </c>
      <c r="N95" s="753">
        <v>306</v>
      </c>
      <c r="O95" s="547"/>
      <c r="P95" s="558" t="str">
        <f t="shared" si="26"/>
        <v>INCLUDED</v>
      </c>
      <c r="Q95" s="516">
        <f t="shared" si="27"/>
        <v>0</v>
      </c>
      <c r="R95" s="452">
        <f t="shared" si="22"/>
        <v>0</v>
      </c>
      <c r="S95" s="640">
        <f>Discount!$J$36</f>
        <v>0</v>
      </c>
      <c r="T95" s="452">
        <f t="shared" si="23"/>
        <v>0</v>
      </c>
      <c r="U95" s="453">
        <f t="shared" si="24"/>
        <v>0</v>
      </c>
      <c r="V95" s="750">
        <f t="shared" si="25"/>
        <v>0</v>
      </c>
      <c r="W95" s="264"/>
      <c r="X95" s="264"/>
      <c r="Y95" s="264"/>
      <c r="Z95" s="264"/>
      <c r="AA95" s="264"/>
    </row>
    <row r="96" spans="1:27">
      <c r="A96" s="744">
        <v>52</v>
      </c>
      <c r="B96" s="753">
        <v>7000016924</v>
      </c>
      <c r="C96" s="753">
        <v>10</v>
      </c>
      <c r="D96" s="753">
        <v>950</v>
      </c>
      <c r="E96" s="753">
        <v>60</v>
      </c>
      <c r="F96" s="753" t="s">
        <v>587</v>
      </c>
      <c r="G96" s="753">
        <v>100001329</v>
      </c>
      <c r="H96" s="753">
        <v>995454</v>
      </c>
      <c r="I96" s="561"/>
      <c r="J96" s="560">
        <v>18</v>
      </c>
      <c r="K96" s="559"/>
      <c r="L96" s="755" t="s">
        <v>606</v>
      </c>
      <c r="M96" s="753" t="s">
        <v>607</v>
      </c>
      <c r="N96" s="753">
        <v>36</v>
      </c>
      <c r="O96" s="547"/>
      <c r="P96" s="558" t="str">
        <f t="shared" si="26"/>
        <v>INCLUDED</v>
      </c>
      <c r="Q96" s="516">
        <f t="shared" si="27"/>
        <v>0</v>
      </c>
      <c r="R96" s="452">
        <f t="shared" si="22"/>
        <v>0</v>
      </c>
      <c r="S96" s="640">
        <f>Discount!$J$36</f>
        <v>0</v>
      </c>
      <c r="T96" s="452">
        <f t="shared" si="23"/>
        <v>0</v>
      </c>
      <c r="U96" s="453">
        <f t="shared" si="24"/>
        <v>0</v>
      </c>
      <c r="V96" s="750">
        <f t="shared" si="25"/>
        <v>0</v>
      </c>
      <c r="W96" s="264"/>
      <c r="X96" s="264"/>
      <c r="Y96" s="264"/>
      <c r="Z96" s="264"/>
      <c r="AA96" s="264"/>
    </row>
    <row r="97" spans="1:27" ht="47.25">
      <c r="A97" s="744">
        <v>53</v>
      </c>
      <c r="B97" s="753">
        <v>7000016924</v>
      </c>
      <c r="C97" s="753">
        <v>10</v>
      </c>
      <c r="D97" s="753">
        <v>950</v>
      </c>
      <c r="E97" s="753">
        <v>70</v>
      </c>
      <c r="F97" s="753" t="s">
        <v>587</v>
      </c>
      <c r="G97" s="753">
        <v>100001331</v>
      </c>
      <c r="H97" s="753">
        <v>995455</v>
      </c>
      <c r="I97" s="561"/>
      <c r="J97" s="560">
        <v>18</v>
      </c>
      <c r="K97" s="559"/>
      <c r="L97" s="755" t="s">
        <v>608</v>
      </c>
      <c r="M97" s="753" t="s">
        <v>607</v>
      </c>
      <c r="N97" s="753">
        <v>9</v>
      </c>
      <c r="O97" s="547"/>
      <c r="P97" s="558" t="str">
        <f t="shared" si="26"/>
        <v>INCLUDED</v>
      </c>
      <c r="Q97" s="516">
        <f t="shared" si="27"/>
        <v>0</v>
      </c>
      <c r="R97" s="452">
        <f t="shared" si="22"/>
        <v>0</v>
      </c>
      <c r="S97" s="640">
        <f>Discount!$J$36</f>
        <v>0</v>
      </c>
      <c r="T97" s="452">
        <f t="shared" si="23"/>
        <v>0</v>
      </c>
      <c r="U97" s="453">
        <f t="shared" si="24"/>
        <v>0</v>
      </c>
      <c r="V97" s="750">
        <f t="shared" si="25"/>
        <v>0</v>
      </c>
      <c r="W97" s="264"/>
      <c r="X97" s="264"/>
      <c r="Y97" s="264"/>
      <c r="Z97" s="264"/>
      <c r="AA97" s="264"/>
    </row>
    <row r="98" spans="1:27">
      <c r="A98" s="744">
        <v>54</v>
      </c>
      <c r="B98" s="753">
        <v>7000016924</v>
      </c>
      <c r="C98" s="753">
        <v>10</v>
      </c>
      <c r="D98" s="753">
        <v>950</v>
      </c>
      <c r="E98" s="753">
        <v>80</v>
      </c>
      <c r="F98" s="753" t="s">
        <v>587</v>
      </c>
      <c r="G98" s="753">
        <v>100001714</v>
      </c>
      <c r="H98" s="753">
        <v>995428</v>
      </c>
      <c r="I98" s="561"/>
      <c r="J98" s="560">
        <v>18</v>
      </c>
      <c r="K98" s="559"/>
      <c r="L98" s="755" t="s">
        <v>609</v>
      </c>
      <c r="M98" s="753" t="s">
        <v>610</v>
      </c>
      <c r="N98" s="753">
        <v>4000</v>
      </c>
      <c r="O98" s="547"/>
      <c r="P98" s="558" t="str">
        <f t="shared" si="26"/>
        <v>INCLUDED</v>
      </c>
      <c r="Q98" s="516">
        <f t="shared" si="27"/>
        <v>0</v>
      </c>
      <c r="R98" s="452">
        <f t="shared" si="22"/>
        <v>0</v>
      </c>
      <c r="S98" s="640">
        <f>Discount!$J$36</f>
        <v>0</v>
      </c>
      <c r="T98" s="452">
        <f t="shared" si="23"/>
        <v>0</v>
      </c>
      <c r="U98" s="453">
        <f t="shared" si="24"/>
        <v>0</v>
      </c>
      <c r="V98" s="750">
        <f t="shared" si="25"/>
        <v>0</v>
      </c>
      <c r="W98" s="264"/>
      <c r="X98" s="264"/>
      <c r="Y98" s="264"/>
      <c r="Z98" s="264"/>
      <c r="AA98" s="264"/>
    </row>
    <row r="99" spans="1:27">
      <c r="A99" s="744">
        <v>55</v>
      </c>
      <c r="B99" s="753">
        <v>7000016924</v>
      </c>
      <c r="C99" s="753">
        <v>10</v>
      </c>
      <c r="D99" s="753">
        <v>950</v>
      </c>
      <c r="E99" s="753">
        <v>90</v>
      </c>
      <c r="F99" s="753" t="s">
        <v>587</v>
      </c>
      <c r="G99" s="753">
        <v>100001713</v>
      </c>
      <c r="H99" s="753">
        <v>995424</v>
      </c>
      <c r="I99" s="561"/>
      <c r="J99" s="560">
        <v>18</v>
      </c>
      <c r="K99" s="559"/>
      <c r="L99" s="755" t="s">
        <v>611</v>
      </c>
      <c r="M99" s="753" t="s">
        <v>610</v>
      </c>
      <c r="N99" s="753">
        <v>4000</v>
      </c>
      <c r="O99" s="547"/>
      <c r="P99" s="558" t="str">
        <f t="shared" si="26"/>
        <v>INCLUDED</v>
      </c>
      <c r="Q99" s="516">
        <f t="shared" si="27"/>
        <v>0</v>
      </c>
      <c r="R99" s="452">
        <f t="shared" si="22"/>
        <v>0</v>
      </c>
      <c r="S99" s="640">
        <f>Discount!$J$36</f>
        <v>0</v>
      </c>
      <c r="T99" s="452">
        <f t="shared" si="23"/>
        <v>0</v>
      </c>
      <c r="U99" s="453">
        <f t="shared" si="24"/>
        <v>0</v>
      </c>
      <c r="V99" s="750">
        <f t="shared" si="25"/>
        <v>0</v>
      </c>
      <c r="W99" s="264"/>
      <c r="X99" s="264"/>
      <c r="Y99" s="264"/>
      <c r="Z99" s="264"/>
      <c r="AA99" s="264"/>
    </row>
    <row r="100" spans="1:27" ht="31.5">
      <c r="A100" s="744">
        <v>56</v>
      </c>
      <c r="B100" s="753">
        <v>7000016924</v>
      </c>
      <c r="C100" s="753">
        <v>10</v>
      </c>
      <c r="D100" s="753">
        <v>950</v>
      </c>
      <c r="E100" s="753">
        <v>100</v>
      </c>
      <c r="F100" s="753" t="s">
        <v>587</v>
      </c>
      <c r="G100" s="753">
        <v>100001454</v>
      </c>
      <c r="H100" s="753">
        <v>995429</v>
      </c>
      <c r="I100" s="561"/>
      <c r="J100" s="560">
        <v>18</v>
      </c>
      <c r="K100" s="559"/>
      <c r="L100" s="755" t="s">
        <v>755</v>
      </c>
      <c r="M100" s="753" t="s">
        <v>601</v>
      </c>
      <c r="N100" s="753">
        <v>60</v>
      </c>
      <c r="O100" s="547"/>
      <c r="P100" s="558" t="str">
        <f t="shared" si="26"/>
        <v>INCLUDED</v>
      </c>
      <c r="Q100" s="516">
        <f t="shared" si="27"/>
        <v>0</v>
      </c>
      <c r="R100" s="452">
        <f t="shared" si="22"/>
        <v>0</v>
      </c>
      <c r="S100" s="640">
        <f>Discount!$J$36</f>
        <v>0</v>
      </c>
      <c r="T100" s="452">
        <f t="shared" si="23"/>
        <v>0</v>
      </c>
      <c r="U100" s="453">
        <f t="shared" si="24"/>
        <v>0</v>
      </c>
      <c r="V100" s="750">
        <f t="shared" si="25"/>
        <v>0</v>
      </c>
      <c r="W100" s="264"/>
      <c r="X100" s="264"/>
      <c r="Y100" s="264"/>
      <c r="Z100" s="264"/>
      <c r="AA100" s="264"/>
    </row>
    <row r="101" spans="1:27" ht="63">
      <c r="A101" s="744">
        <v>57</v>
      </c>
      <c r="B101" s="753">
        <v>7000016924</v>
      </c>
      <c r="C101" s="753">
        <v>10</v>
      </c>
      <c r="D101" s="753">
        <v>950</v>
      </c>
      <c r="E101" s="753">
        <v>110</v>
      </c>
      <c r="F101" s="753" t="s">
        <v>587</v>
      </c>
      <c r="G101" s="753">
        <v>100004507</v>
      </c>
      <c r="H101" s="753">
        <v>995421</v>
      </c>
      <c r="I101" s="561"/>
      <c r="J101" s="560">
        <v>18</v>
      </c>
      <c r="K101" s="559"/>
      <c r="L101" s="755" t="s">
        <v>756</v>
      </c>
      <c r="M101" s="753" t="s">
        <v>610</v>
      </c>
      <c r="N101" s="753">
        <v>450</v>
      </c>
      <c r="O101" s="547"/>
      <c r="P101" s="558" t="str">
        <f t="shared" ref="P101" si="28">IF(O101=0, "INCLUDED", IF(ISERROR(N101*O101), O101, N101*O101))</f>
        <v>INCLUDED</v>
      </c>
      <c r="Q101" s="516">
        <f t="shared" ref="Q101" si="29">IF(P101="Included",0,P101)</f>
        <v>0</v>
      </c>
      <c r="R101" s="452">
        <f>IF( K101="",J101*(IF(P101="Included",0,P101))/100,K101*(IF(P101="Included",0,P101)))</f>
        <v>0</v>
      </c>
      <c r="S101" s="640">
        <f>Discount!$J$36</f>
        <v>0</v>
      </c>
      <c r="T101" s="452">
        <f>S101*Q101</f>
        <v>0</v>
      </c>
      <c r="U101" s="453">
        <f>IF(K101="",J101*T101/100,K101*T101)</f>
        <v>0</v>
      </c>
      <c r="V101" s="750">
        <f>O101*N101</f>
        <v>0</v>
      </c>
      <c r="W101" s="264"/>
      <c r="X101" s="264"/>
      <c r="Y101" s="264"/>
      <c r="Z101" s="264"/>
      <c r="AA101" s="264"/>
    </row>
    <row r="102" spans="1:27" ht="31.5">
      <c r="A102" s="744">
        <v>58</v>
      </c>
      <c r="B102" s="753">
        <v>7000016924</v>
      </c>
      <c r="C102" s="753">
        <v>10</v>
      </c>
      <c r="D102" s="753">
        <v>950</v>
      </c>
      <c r="E102" s="753">
        <v>120</v>
      </c>
      <c r="F102" s="753" t="s">
        <v>587</v>
      </c>
      <c r="G102" s="753">
        <v>100001412</v>
      </c>
      <c r="H102" s="753">
        <v>995462</v>
      </c>
      <c r="I102" s="561"/>
      <c r="J102" s="560">
        <v>18</v>
      </c>
      <c r="K102" s="559"/>
      <c r="L102" s="755" t="s">
        <v>757</v>
      </c>
      <c r="M102" s="753" t="s">
        <v>474</v>
      </c>
      <c r="N102" s="753">
        <v>60</v>
      </c>
      <c r="O102" s="547"/>
      <c r="P102" s="558" t="str">
        <f t="shared" ref="P102:P113" si="30">IF(O102=0, "INCLUDED", IF(ISERROR(N102*O102), O102, N102*O102))</f>
        <v>INCLUDED</v>
      </c>
      <c r="Q102" s="516">
        <f t="shared" ref="Q102:Q113" si="31">IF(P102="Included",0,P102)</f>
        <v>0</v>
      </c>
      <c r="R102" s="452">
        <f t="shared" ref="R102:R113" si="32">IF( K102="",J102*(IF(P102="Included",0,P102))/100,K102*(IF(P102="Included",0,P102)))</f>
        <v>0</v>
      </c>
      <c r="S102" s="640">
        <f>Discount!$J$36</f>
        <v>0</v>
      </c>
      <c r="T102" s="452">
        <f t="shared" ref="T102:T113" si="33">S102*Q102</f>
        <v>0</v>
      </c>
      <c r="U102" s="453">
        <f t="shared" ref="U102:U113" si="34">IF(K102="",J102*T102/100,K102*T102)</f>
        <v>0</v>
      </c>
      <c r="V102" s="750">
        <f t="shared" ref="V102:V113" si="35">O102*N102</f>
        <v>0</v>
      </c>
      <c r="W102" s="264"/>
      <c r="X102" s="264"/>
      <c r="Y102" s="264"/>
      <c r="Z102" s="264"/>
      <c r="AA102" s="264"/>
    </row>
    <row r="103" spans="1:27" ht="31.5">
      <c r="A103" s="744">
        <v>59</v>
      </c>
      <c r="B103" s="753">
        <v>7000016924</v>
      </c>
      <c r="C103" s="753">
        <v>10</v>
      </c>
      <c r="D103" s="753">
        <v>950</v>
      </c>
      <c r="E103" s="753">
        <v>130</v>
      </c>
      <c r="F103" s="753" t="s">
        <v>587</v>
      </c>
      <c r="G103" s="753">
        <v>100001413</v>
      </c>
      <c r="H103" s="753">
        <v>995462</v>
      </c>
      <c r="I103" s="561"/>
      <c r="J103" s="560">
        <v>18</v>
      </c>
      <c r="K103" s="559"/>
      <c r="L103" s="755" t="s">
        <v>758</v>
      </c>
      <c r="M103" s="753" t="s">
        <v>474</v>
      </c>
      <c r="N103" s="753">
        <v>60</v>
      </c>
      <c r="O103" s="547"/>
      <c r="P103" s="558" t="str">
        <f t="shared" si="30"/>
        <v>INCLUDED</v>
      </c>
      <c r="Q103" s="516">
        <f t="shared" si="31"/>
        <v>0</v>
      </c>
      <c r="R103" s="452">
        <f t="shared" si="32"/>
        <v>0</v>
      </c>
      <c r="S103" s="640">
        <f>Discount!$J$36</f>
        <v>0</v>
      </c>
      <c r="T103" s="452">
        <f t="shared" si="33"/>
        <v>0</v>
      </c>
      <c r="U103" s="453">
        <f t="shared" si="34"/>
        <v>0</v>
      </c>
      <c r="V103" s="750">
        <f t="shared" si="35"/>
        <v>0</v>
      </c>
      <c r="W103" s="264"/>
      <c r="X103" s="264"/>
      <c r="Y103" s="264"/>
      <c r="Z103" s="264"/>
      <c r="AA103" s="264"/>
    </row>
    <row r="104" spans="1:27" ht="31.5">
      <c r="A104" s="744">
        <v>60</v>
      </c>
      <c r="B104" s="753">
        <v>7000016924</v>
      </c>
      <c r="C104" s="753">
        <v>10</v>
      </c>
      <c r="D104" s="753">
        <v>950</v>
      </c>
      <c r="E104" s="753">
        <v>140</v>
      </c>
      <c r="F104" s="753" t="s">
        <v>587</v>
      </c>
      <c r="G104" s="753">
        <v>100001414</v>
      </c>
      <c r="H104" s="753">
        <v>995462</v>
      </c>
      <c r="I104" s="561"/>
      <c r="J104" s="560">
        <v>18</v>
      </c>
      <c r="K104" s="559"/>
      <c r="L104" s="755" t="s">
        <v>759</v>
      </c>
      <c r="M104" s="753" t="s">
        <v>474</v>
      </c>
      <c r="N104" s="753">
        <v>60</v>
      </c>
      <c r="O104" s="547"/>
      <c r="P104" s="558" t="str">
        <f t="shared" si="30"/>
        <v>INCLUDED</v>
      </c>
      <c r="Q104" s="516">
        <f t="shared" si="31"/>
        <v>0</v>
      </c>
      <c r="R104" s="452">
        <f t="shared" si="32"/>
        <v>0</v>
      </c>
      <c r="S104" s="640">
        <f>Discount!$J$36</f>
        <v>0</v>
      </c>
      <c r="T104" s="452">
        <f t="shared" si="33"/>
        <v>0</v>
      </c>
      <c r="U104" s="453">
        <f t="shared" si="34"/>
        <v>0</v>
      </c>
      <c r="V104" s="750">
        <f t="shared" si="35"/>
        <v>0</v>
      </c>
      <c r="W104" s="264"/>
      <c r="X104" s="264"/>
      <c r="Y104" s="264"/>
      <c r="Z104" s="264"/>
      <c r="AA104" s="264"/>
    </row>
    <row r="105" spans="1:27" ht="31.5">
      <c r="A105" s="744">
        <v>61</v>
      </c>
      <c r="B105" s="753">
        <v>7000016924</v>
      </c>
      <c r="C105" s="753">
        <v>10</v>
      </c>
      <c r="D105" s="753">
        <v>950</v>
      </c>
      <c r="E105" s="753">
        <v>150</v>
      </c>
      <c r="F105" s="753" t="s">
        <v>587</v>
      </c>
      <c r="G105" s="753">
        <v>100001415</v>
      </c>
      <c r="H105" s="753">
        <v>995462</v>
      </c>
      <c r="I105" s="561"/>
      <c r="J105" s="560">
        <v>18</v>
      </c>
      <c r="K105" s="559"/>
      <c r="L105" s="755" t="s">
        <v>760</v>
      </c>
      <c r="M105" s="753" t="s">
        <v>474</v>
      </c>
      <c r="N105" s="753">
        <v>60</v>
      </c>
      <c r="O105" s="547"/>
      <c r="P105" s="558" t="str">
        <f t="shared" si="30"/>
        <v>INCLUDED</v>
      </c>
      <c r="Q105" s="516">
        <f t="shared" si="31"/>
        <v>0</v>
      </c>
      <c r="R105" s="452">
        <f t="shared" si="32"/>
        <v>0</v>
      </c>
      <c r="S105" s="640">
        <f>Discount!$J$36</f>
        <v>0</v>
      </c>
      <c r="T105" s="452">
        <f t="shared" si="33"/>
        <v>0</v>
      </c>
      <c r="U105" s="453">
        <f t="shared" si="34"/>
        <v>0</v>
      </c>
      <c r="V105" s="750">
        <f t="shared" si="35"/>
        <v>0</v>
      </c>
      <c r="W105" s="264"/>
      <c r="X105" s="264"/>
      <c r="Y105" s="264"/>
      <c r="Z105" s="264"/>
      <c r="AA105" s="264"/>
    </row>
    <row r="106" spans="1:27" ht="47.25">
      <c r="A106" s="744">
        <v>62</v>
      </c>
      <c r="B106" s="753">
        <v>7000016924</v>
      </c>
      <c r="C106" s="753">
        <v>10</v>
      </c>
      <c r="D106" s="753">
        <v>950</v>
      </c>
      <c r="E106" s="753">
        <v>160</v>
      </c>
      <c r="F106" s="753" t="s">
        <v>587</v>
      </c>
      <c r="G106" s="753">
        <v>100001735</v>
      </c>
      <c r="H106" s="753">
        <v>995462</v>
      </c>
      <c r="I106" s="561"/>
      <c r="J106" s="560">
        <v>18</v>
      </c>
      <c r="K106" s="559"/>
      <c r="L106" s="755" t="s">
        <v>761</v>
      </c>
      <c r="M106" s="753" t="s">
        <v>474</v>
      </c>
      <c r="N106" s="753">
        <v>40</v>
      </c>
      <c r="O106" s="547"/>
      <c r="P106" s="558" t="str">
        <f t="shared" si="30"/>
        <v>INCLUDED</v>
      </c>
      <c r="Q106" s="516">
        <f t="shared" si="31"/>
        <v>0</v>
      </c>
      <c r="R106" s="452">
        <f t="shared" si="32"/>
        <v>0</v>
      </c>
      <c r="S106" s="640">
        <f>Discount!$J$36</f>
        <v>0</v>
      </c>
      <c r="T106" s="452">
        <f t="shared" si="33"/>
        <v>0</v>
      </c>
      <c r="U106" s="453">
        <f t="shared" si="34"/>
        <v>0</v>
      </c>
      <c r="V106" s="750">
        <f t="shared" si="35"/>
        <v>0</v>
      </c>
      <c r="W106" s="264"/>
      <c r="X106" s="264"/>
      <c r="Y106" s="264"/>
      <c r="Z106" s="264"/>
      <c r="AA106" s="264"/>
    </row>
    <row r="107" spans="1:27" ht="47.25">
      <c r="A107" s="744">
        <v>63</v>
      </c>
      <c r="B107" s="753">
        <v>7000016924</v>
      </c>
      <c r="C107" s="753">
        <v>10</v>
      </c>
      <c r="D107" s="753">
        <v>950</v>
      </c>
      <c r="E107" s="753">
        <v>170</v>
      </c>
      <c r="F107" s="753" t="s">
        <v>587</v>
      </c>
      <c r="G107" s="753">
        <v>100001736</v>
      </c>
      <c r="H107" s="753">
        <v>995462</v>
      </c>
      <c r="I107" s="561"/>
      <c r="J107" s="560">
        <v>18</v>
      </c>
      <c r="K107" s="559"/>
      <c r="L107" s="755" t="s">
        <v>762</v>
      </c>
      <c r="M107" s="753" t="s">
        <v>474</v>
      </c>
      <c r="N107" s="753">
        <v>40</v>
      </c>
      <c r="O107" s="547"/>
      <c r="P107" s="558" t="str">
        <f t="shared" si="30"/>
        <v>INCLUDED</v>
      </c>
      <c r="Q107" s="516">
        <f t="shared" si="31"/>
        <v>0</v>
      </c>
      <c r="R107" s="452">
        <f t="shared" si="32"/>
        <v>0</v>
      </c>
      <c r="S107" s="640">
        <f>Discount!$J$36</f>
        <v>0</v>
      </c>
      <c r="T107" s="452">
        <f t="shared" si="33"/>
        <v>0</v>
      </c>
      <c r="U107" s="453">
        <f t="shared" si="34"/>
        <v>0</v>
      </c>
      <c r="V107" s="750">
        <f t="shared" si="35"/>
        <v>0</v>
      </c>
      <c r="W107" s="264"/>
      <c r="X107" s="264"/>
      <c r="Y107" s="264"/>
      <c r="Z107" s="264"/>
      <c r="AA107" s="264"/>
    </row>
    <row r="108" spans="1:27" ht="47.25">
      <c r="A108" s="744">
        <v>64</v>
      </c>
      <c r="B108" s="753">
        <v>7000016924</v>
      </c>
      <c r="C108" s="753">
        <v>10</v>
      </c>
      <c r="D108" s="753">
        <v>950</v>
      </c>
      <c r="E108" s="753">
        <v>180</v>
      </c>
      <c r="F108" s="753" t="s">
        <v>587</v>
      </c>
      <c r="G108" s="753">
        <v>100001737</v>
      </c>
      <c r="H108" s="753">
        <v>995462</v>
      </c>
      <c r="I108" s="561"/>
      <c r="J108" s="560">
        <v>18</v>
      </c>
      <c r="K108" s="559"/>
      <c r="L108" s="755" t="s">
        <v>763</v>
      </c>
      <c r="M108" s="753" t="s">
        <v>474</v>
      </c>
      <c r="N108" s="753">
        <v>10</v>
      </c>
      <c r="O108" s="547"/>
      <c r="P108" s="558" t="str">
        <f t="shared" si="30"/>
        <v>INCLUDED</v>
      </c>
      <c r="Q108" s="516">
        <f t="shared" si="31"/>
        <v>0</v>
      </c>
      <c r="R108" s="452">
        <f t="shared" si="32"/>
        <v>0</v>
      </c>
      <c r="S108" s="640">
        <f>Discount!$J$36</f>
        <v>0</v>
      </c>
      <c r="T108" s="452">
        <f t="shared" si="33"/>
        <v>0</v>
      </c>
      <c r="U108" s="453">
        <f t="shared" si="34"/>
        <v>0</v>
      </c>
      <c r="V108" s="750">
        <f t="shared" si="35"/>
        <v>0</v>
      </c>
      <c r="W108" s="264"/>
      <c r="X108" s="264"/>
      <c r="Y108" s="264"/>
      <c r="Z108" s="264"/>
      <c r="AA108" s="264"/>
    </row>
    <row r="109" spans="1:27" ht="31.5">
      <c r="A109" s="744">
        <v>65</v>
      </c>
      <c r="B109" s="753">
        <v>7000016924</v>
      </c>
      <c r="C109" s="753">
        <v>10</v>
      </c>
      <c r="D109" s="753">
        <v>950</v>
      </c>
      <c r="E109" s="753">
        <v>190</v>
      </c>
      <c r="F109" s="753" t="s">
        <v>587</v>
      </c>
      <c r="G109" s="753">
        <v>100001405</v>
      </c>
      <c r="H109" s="753">
        <v>995462</v>
      </c>
      <c r="I109" s="561"/>
      <c r="J109" s="560">
        <v>18</v>
      </c>
      <c r="K109" s="559"/>
      <c r="L109" s="755" t="s">
        <v>764</v>
      </c>
      <c r="M109" s="753" t="s">
        <v>474</v>
      </c>
      <c r="N109" s="753">
        <v>10</v>
      </c>
      <c r="O109" s="547"/>
      <c r="P109" s="558" t="str">
        <f t="shared" si="30"/>
        <v>INCLUDED</v>
      </c>
      <c r="Q109" s="516">
        <f t="shared" si="31"/>
        <v>0</v>
      </c>
      <c r="R109" s="452">
        <f t="shared" si="32"/>
        <v>0</v>
      </c>
      <c r="S109" s="640">
        <f>Discount!$J$36</f>
        <v>0</v>
      </c>
      <c r="T109" s="452">
        <f t="shared" si="33"/>
        <v>0</v>
      </c>
      <c r="U109" s="453">
        <f t="shared" si="34"/>
        <v>0</v>
      </c>
      <c r="V109" s="750">
        <f t="shared" si="35"/>
        <v>0</v>
      </c>
      <c r="W109" s="264"/>
      <c r="X109" s="264"/>
      <c r="Y109" s="264"/>
      <c r="Z109" s="264"/>
      <c r="AA109" s="264"/>
    </row>
    <row r="110" spans="1:27" ht="31.5">
      <c r="A110" s="744">
        <v>66</v>
      </c>
      <c r="B110" s="753">
        <v>7000016924</v>
      </c>
      <c r="C110" s="753">
        <v>10</v>
      </c>
      <c r="D110" s="753">
        <v>950</v>
      </c>
      <c r="E110" s="753">
        <v>200</v>
      </c>
      <c r="F110" s="753" t="s">
        <v>587</v>
      </c>
      <c r="G110" s="753">
        <v>100001404</v>
      </c>
      <c r="H110" s="753">
        <v>995462</v>
      </c>
      <c r="I110" s="561"/>
      <c r="J110" s="560">
        <v>18</v>
      </c>
      <c r="K110" s="559"/>
      <c r="L110" s="755" t="s">
        <v>765</v>
      </c>
      <c r="M110" s="753" t="s">
        <v>474</v>
      </c>
      <c r="N110" s="753">
        <v>10</v>
      </c>
      <c r="O110" s="547"/>
      <c r="P110" s="558" t="str">
        <f t="shared" si="30"/>
        <v>INCLUDED</v>
      </c>
      <c r="Q110" s="516">
        <f t="shared" si="31"/>
        <v>0</v>
      </c>
      <c r="R110" s="452">
        <f t="shared" si="32"/>
        <v>0</v>
      </c>
      <c r="S110" s="640">
        <f>Discount!$J$36</f>
        <v>0</v>
      </c>
      <c r="T110" s="452">
        <f t="shared" si="33"/>
        <v>0</v>
      </c>
      <c r="U110" s="453">
        <f t="shared" si="34"/>
        <v>0</v>
      </c>
      <c r="V110" s="750">
        <f t="shared" si="35"/>
        <v>0</v>
      </c>
      <c r="W110" s="264"/>
      <c r="X110" s="264"/>
      <c r="Y110" s="264"/>
      <c r="Z110" s="264"/>
      <c r="AA110" s="264"/>
    </row>
    <row r="111" spans="1:27" ht="267.75">
      <c r="A111" s="744">
        <v>67</v>
      </c>
      <c r="B111" s="753">
        <v>7000016924</v>
      </c>
      <c r="C111" s="753">
        <v>10</v>
      </c>
      <c r="D111" s="753">
        <v>950</v>
      </c>
      <c r="E111" s="753">
        <v>210</v>
      </c>
      <c r="F111" s="753" t="s">
        <v>587</v>
      </c>
      <c r="G111" s="753">
        <v>100002911</v>
      </c>
      <c r="H111" s="753">
        <v>995432</v>
      </c>
      <c r="I111" s="561"/>
      <c r="J111" s="560">
        <v>18</v>
      </c>
      <c r="K111" s="559"/>
      <c r="L111" s="755" t="s">
        <v>766</v>
      </c>
      <c r="M111" s="753" t="s">
        <v>601</v>
      </c>
      <c r="N111" s="753">
        <v>2000</v>
      </c>
      <c r="O111" s="547"/>
      <c r="P111" s="558" t="str">
        <f t="shared" si="30"/>
        <v>INCLUDED</v>
      </c>
      <c r="Q111" s="516">
        <f t="shared" si="31"/>
        <v>0</v>
      </c>
      <c r="R111" s="452">
        <f t="shared" si="32"/>
        <v>0</v>
      </c>
      <c r="S111" s="640">
        <f>Discount!$J$36</f>
        <v>0</v>
      </c>
      <c r="T111" s="452">
        <f t="shared" si="33"/>
        <v>0</v>
      </c>
      <c r="U111" s="453">
        <f t="shared" si="34"/>
        <v>0</v>
      </c>
      <c r="V111" s="750">
        <f t="shared" si="35"/>
        <v>0</v>
      </c>
      <c r="W111" s="264"/>
      <c r="X111" s="264"/>
      <c r="Y111" s="264"/>
      <c r="Z111" s="264"/>
      <c r="AA111" s="264"/>
    </row>
    <row r="112" spans="1:27">
      <c r="A112" s="744">
        <v>68</v>
      </c>
      <c r="B112" s="753">
        <v>7000016924</v>
      </c>
      <c r="C112" s="753">
        <v>10</v>
      </c>
      <c r="D112" s="753">
        <v>950</v>
      </c>
      <c r="E112" s="753">
        <v>220</v>
      </c>
      <c r="F112" s="753" t="s">
        <v>587</v>
      </c>
      <c r="G112" s="753">
        <v>100001542</v>
      </c>
      <c r="H112" s="753">
        <v>995429</v>
      </c>
      <c r="I112" s="561"/>
      <c r="J112" s="560">
        <v>18</v>
      </c>
      <c r="K112" s="559"/>
      <c r="L112" s="755" t="s">
        <v>767</v>
      </c>
      <c r="M112" s="753" t="s">
        <v>474</v>
      </c>
      <c r="N112" s="753">
        <v>150</v>
      </c>
      <c r="O112" s="547"/>
      <c r="P112" s="558" t="str">
        <f t="shared" si="30"/>
        <v>INCLUDED</v>
      </c>
      <c r="Q112" s="516">
        <f t="shared" si="31"/>
        <v>0</v>
      </c>
      <c r="R112" s="452">
        <f t="shared" si="32"/>
        <v>0</v>
      </c>
      <c r="S112" s="640">
        <f>Discount!$J$36</f>
        <v>0</v>
      </c>
      <c r="T112" s="452">
        <f t="shared" si="33"/>
        <v>0</v>
      </c>
      <c r="U112" s="453">
        <f t="shared" si="34"/>
        <v>0</v>
      </c>
      <c r="V112" s="750">
        <f t="shared" si="35"/>
        <v>0</v>
      </c>
      <c r="W112" s="264"/>
      <c r="X112" s="264"/>
      <c r="Y112" s="264"/>
      <c r="Z112" s="264"/>
      <c r="AA112" s="264"/>
    </row>
    <row r="113" spans="1:27">
      <c r="A113" s="744">
        <v>69</v>
      </c>
      <c r="B113" s="753">
        <v>7000016924</v>
      </c>
      <c r="C113" s="753">
        <v>10</v>
      </c>
      <c r="D113" s="753">
        <v>950</v>
      </c>
      <c r="E113" s="753">
        <v>230</v>
      </c>
      <c r="F113" s="753" t="s">
        <v>587</v>
      </c>
      <c r="G113" s="753">
        <v>100001391</v>
      </c>
      <c r="H113" s="753">
        <v>995477</v>
      </c>
      <c r="I113" s="561"/>
      <c r="J113" s="560">
        <v>18</v>
      </c>
      <c r="K113" s="559"/>
      <c r="L113" s="755" t="s">
        <v>768</v>
      </c>
      <c r="M113" s="753" t="s">
        <v>474</v>
      </c>
      <c r="N113" s="753">
        <v>50</v>
      </c>
      <c r="O113" s="547"/>
      <c r="P113" s="558" t="str">
        <f t="shared" si="30"/>
        <v>INCLUDED</v>
      </c>
      <c r="Q113" s="516">
        <f t="shared" si="31"/>
        <v>0</v>
      </c>
      <c r="R113" s="452">
        <f t="shared" si="32"/>
        <v>0</v>
      </c>
      <c r="S113" s="640">
        <f>Discount!$J$36</f>
        <v>0</v>
      </c>
      <c r="T113" s="452">
        <f t="shared" si="33"/>
        <v>0</v>
      </c>
      <c r="U113" s="453">
        <f t="shared" si="34"/>
        <v>0</v>
      </c>
      <c r="V113" s="750">
        <f t="shared" si="35"/>
        <v>0</v>
      </c>
      <c r="W113" s="264"/>
      <c r="X113" s="264"/>
      <c r="Y113" s="264"/>
      <c r="Z113" s="264"/>
      <c r="AA113" s="264"/>
    </row>
    <row r="114" spans="1:27" ht="63">
      <c r="A114" s="744">
        <v>70</v>
      </c>
      <c r="B114" s="753">
        <v>7000016924</v>
      </c>
      <c r="C114" s="753">
        <v>10</v>
      </c>
      <c r="D114" s="753">
        <v>950</v>
      </c>
      <c r="E114" s="753">
        <v>240</v>
      </c>
      <c r="F114" s="753" t="s">
        <v>587</v>
      </c>
      <c r="G114" s="753">
        <v>100001721</v>
      </c>
      <c r="H114" s="753">
        <v>995428</v>
      </c>
      <c r="I114" s="561"/>
      <c r="J114" s="560">
        <v>18</v>
      </c>
      <c r="K114" s="559"/>
      <c r="L114" s="755" t="s">
        <v>613</v>
      </c>
      <c r="M114" s="753" t="s">
        <v>601</v>
      </c>
      <c r="N114" s="753">
        <v>20</v>
      </c>
      <c r="O114" s="547"/>
      <c r="P114" s="558" t="str">
        <f t="shared" ref="P114:P119" si="36">IF(O114=0, "INCLUDED", IF(ISERROR(N114*O114), O114, N114*O114))</f>
        <v>INCLUDED</v>
      </c>
      <c r="Q114" s="516">
        <f t="shared" ref="Q114:Q119" si="37">IF(P114="Included",0,P114)</f>
        <v>0</v>
      </c>
      <c r="R114" s="452">
        <f t="shared" ref="R114:R119" si="38">IF( K114="",J114*(IF(P114="Included",0,P114))/100,K114*(IF(P114="Included",0,P114)))</f>
        <v>0</v>
      </c>
      <c r="S114" s="640">
        <f>Discount!$J$36</f>
        <v>0</v>
      </c>
      <c r="T114" s="452">
        <f t="shared" ref="T114:T119" si="39">S114*Q114</f>
        <v>0</v>
      </c>
      <c r="U114" s="453">
        <f t="shared" ref="U114:U119" si="40">IF(K114="",J114*T114/100,K114*T114)</f>
        <v>0</v>
      </c>
      <c r="V114" s="750">
        <f t="shared" ref="V114:V119" si="41">O114*N114</f>
        <v>0</v>
      </c>
      <c r="W114" s="264"/>
      <c r="X114" s="264"/>
      <c r="Y114" s="264"/>
      <c r="Z114" s="264"/>
      <c r="AA114" s="264"/>
    </row>
    <row r="115" spans="1:27" ht="78.75">
      <c r="A115" s="744">
        <v>71</v>
      </c>
      <c r="B115" s="753">
        <v>7000016924</v>
      </c>
      <c r="C115" s="753">
        <v>10</v>
      </c>
      <c r="D115" s="753">
        <v>950</v>
      </c>
      <c r="E115" s="753">
        <v>250</v>
      </c>
      <c r="F115" s="753" t="s">
        <v>587</v>
      </c>
      <c r="G115" s="753">
        <v>100003437</v>
      </c>
      <c r="H115" s="753">
        <v>995454</v>
      </c>
      <c r="I115" s="561"/>
      <c r="J115" s="560">
        <v>18</v>
      </c>
      <c r="K115" s="559"/>
      <c r="L115" s="755" t="s">
        <v>769</v>
      </c>
      <c r="M115" s="753" t="s">
        <v>610</v>
      </c>
      <c r="N115" s="753">
        <v>30</v>
      </c>
      <c r="O115" s="547"/>
      <c r="P115" s="558" t="str">
        <f t="shared" si="36"/>
        <v>INCLUDED</v>
      </c>
      <c r="Q115" s="516">
        <f t="shared" si="37"/>
        <v>0</v>
      </c>
      <c r="R115" s="452">
        <f t="shared" si="38"/>
        <v>0</v>
      </c>
      <c r="S115" s="640">
        <f>Discount!$J$36</f>
        <v>0</v>
      </c>
      <c r="T115" s="452">
        <f t="shared" si="39"/>
        <v>0</v>
      </c>
      <c r="U115" s="453">
        <f t="shared" si="40"/>
        <v>0</v>
      </c>
      <c r="V115" s="750">
        <f t="shared" si="41"/>
        <v>0</v>
      </c>
      <c r="W115" s="264"/>
      <c r="X115" s="264"/>
      <c r="Y115" s="264"/>
      <c r="Z115" s="264"/>
      <c r="AA115" s="264"/>
    </row>
    <row r="116" spans="1:27" ht="31.5">
      <c r="A116" s="744">
        <v>72</v>
      </c>
      <c r="B116" s="753">
        <v>7000016925</v>
      </c>
      <c r="C116" s="753">
        <v>10</v>
      </c>
      <c r="D116" s="753">
        <v>970</v>
      </c>
      <c r="E116" s="753">
        <v>10</v>
      </c>
      <c r="F116" s="753" t="s">
        <v>634</v>
      </c>
      <c r="G116" s="753">
        <v>100001674</v>
      </c>
      <c r="H116" s="753">
        <v>995455</v>
      </c>
      <c r="I116" s="561"/>
      <c r="J116" s="560">
        <v>18</v>
      </c>
      <c r="K116" s="559"/>
      <c r="L116" s="755" t="s">
        <v>614</v>
      </c>
      <c r="M116" s="753" t="s">
        <v>299</v>
      </c>
      <c r="N116" s="753">
        <v>312</v>
      </c>
      <c r="O116" s="547"/>
      <c r="P116" s="558" t="str">
        <f t="shared" si="36"/>
        <v>INCLUDED</v>
      </c>
      <c r="Q116" s="516">
        <f t="shared" si="37"/>
        <v>0</v>
      </c>
      <c r="R116" s="452">
        <f t="shared" si="38"/>
        <v>0</v>
      </c>
      <c r="S116" s="640">
        <f>Discount!$J$36</f>
        <v>0</v>
      </c>
      <c r="T116" s="452">
        <f t="shared" si="39"/>
        <v>0</v>
      </c>
      <c r="U116" s="453">
        <f t="shared" si="40"/>
        <v>0</v>
      </c>
      <c r="V116" s="750">
        <f t="shared" si="41"/>
        <v>0</v>
      </c>
      <c r="W116" s="264"/>
      <c r="X116" s="264"/>
      <c r="Y116" s="264"/>
      <c r="Z116" s="264"/>
      <c r="AA116" s="264"/>
    </row>
    <row r="117" spans="1:27" ht="31.5">
      <c r="A117" s="744">
        <v>73</v>
      </c>
      <c r="B117" s="753">
        <v>7000016925</v>
      </c>
      <c r="C117" s="753">
        <v>10</v>
      </c>
      <c r="D117" s="753">
        <v>970</v>
      </c>
      <c r="E117" s="753">
        <v>20</v>
      </c>
      <c r="F117" s="753" t="s">
        <v>634</v>
      </c>
      <c r="G117" s="753">
        <v>100001676</v>
      </c>
      <c r="H117" s="753">
        <v>995455</v>
      </c>
      <c r="I117" s="561"/>
      <c r="J117" s="560">
        <v>18</v>
      </c>
      <c r="K117" s="559"/>
      <c r="L117" s="755" t="s">
        <v>770</v>
      </c>
      <c r="M117" s="753" t="s">
        <v>299</v>
      </c>
      <c r="N117" s="753">
        <v>32</v>
      </c>
      <c r="O117" s="547"/>
      <c r="P117" s="558" t="str">
        <f t="shared" si="36"/>
        <v>INCLUDED</v>
      </c>
      <c r="Q117" s="516">
        <f t="shared" si="37"/>
        <v>0</v>
      </c>
      <c r="R117" s="452">
        <f t="shared" si="38"/>
        <v>0</v>
      </c>
      <c r="S117" s="640">
        <f>Discount!$J$36</f>
        <v>0</v>
      </c>
      <c r="T117" s="452">
        <f t="shared" si="39"/>
        <v>0</v>
      </c>
      <c r="U117" s="453">
        <f t="shared" si="40"/>
        <v>0</v>
      </c>
      <c r="V117" s="750">
        <f t="shared" si="41"/>
        <v>0</v>
      </c>
      <c r="W117" s="264"/>
      <c r="X117" s="264"/>
      <c r="Y117" s="264"/>
      <c r="Z117" s="264"/>
      <c r="AA117" s="264"/>
    </row>
    <row r="118" spans="1:27" ht="31.5">
      <c r="A118" s="744">
        <v>74</v>
      </c>
      <c r="B118" s="753">
        <v>7000016925</v>
      </c>
      <c r="C118" s="753">
        <v>10</v>
      </c>
      <c r="D118" s="753">
        <v>970</v>
      </c>
      <c r="E118" s="753">
        <v>30</v>
      </c>
      <c r="F118" s="753" t="s">
        <v>634</v>
      </c>
      <c r="G118" s="753">
        <v>100001677</v>
      </c>
      <c r="H118" s="753">
        <v>995455</v>
      </c>
      <c r="I118" s="561"/>
      <c r="J118" s="560">
        <v>18</v>
      </c>
      <c r="K118" s="559"/>
      <c r="L118" s="755" t="s">
        <v>771</v>
      </c>
      <c r="M118" s="753" t="s">
        <v>299</v>
      </c>
      <c r="N118" s="753">
        <v>32</v>
      </c>
      <c r="O118" s="547"/>
      <c r="P118" s="558" t="str">
        <f t="shared" si="36"/>
        <v>INCLUDED</v>
      </c>
      <c r="Q118" s="516">
        <f t="shared" si="37"/>
        <v>0</v>
      </c>
      <c r="R118" s="452">
        <f t="shared" si="38"/>
        <v>0</v>
      </c>
      <c r="S118" s="640">
        <f>Discount!$J$36</f>
        <v>0</v>
      </c>
      <c r="T118" s="452">
        <f t="shared" si="39"/>
        <v>0</v>
      </c>
      <c r="U118" s="453">
        <f t="shared" si="40"/>
        <v>0</v>
      </c>
      <c r="V118" s="750">
        <f t="shared" si="41"/>
        <v>0</v>
      </c>
      <c r="W118" s="264"/>
      <c r="X118" s="264"/>
      <c r="Y118" s="264"/>
      <c r="Z118" s="264"/>
      <c r="AA118" s="264"/>
    </row>
    <row r="119" spans="1:27" ht="31.5">
      <c r="A119" s="744">
        <v>75</v>
      </c>
      <c r="B119" s="753">
        <v>7000016925</v>
      </c>
      <c r="C119" s="753">
        <v>10</v>
      </c>
      <c r="D119" s="753">
        <v>970</v>
      </c>
      <c r="E119" s="753">
        <v>40</v>
      </c>
      <c r="F119" s="753" t="s">
        <v>634</v>
      </c>
      <c r="G119" s="753">
        <v>100001679</v>
      </c>
      <c r="H119" s="753">
        <v>995455</v>
      </c>
      <c r="I119" s="561"/>
      <c r="J119" s="560">
        <v>18</v>
      </c>
      <c r="K119" s="559"/>
      <c r="L119" s="755" t="s">
        <v>772</v>
      </c>
      <c r="M119" s="753" t="s">
        <v>299</v>
      </c>
      <c r="N119" s="753">
        <v>24</v>
      </c>
      <c r="O119" s="547"/>
      <c r="P119" s="558" t="str">
        <f t="shared" si="36"/>
        <v>INCLUDED</v>
      </c>
      <c r="Q119" s="516">
        <f t="shared" si="37"/>
        <v>0</v>
      </c>
      <c r="R119" s="452">
        <f t="shared" si="38"/>
        <v>0</v>
      </c>
      <c r="S119" s="640">
        <f>Discount!$J$36</f>
        <v>0</v>
      </c>
      <c r="T119" s="452">
        <f t="shared" si="39"/>
        <v>0</v>
      </c>
      <c r="U119" s="453">
        <f t="shared" si="40"/>
        <v>0</v>
      </c>
      <c r="V119" s="750">
        <f t="shared" si="41"/>
        <v>0</v>
      </c>
      <c r="W119" s="264"/>
      <c r="X119" s="264"/>
      <c r="Y119" s="264"/>
      <c r="Z119" s="264"/>
      <c r="AA119" s="264"/>
    </row>
    <row r="120" spans="1:27" ht="28.5" customHeight="1">
      <c r="A120" s="618"/>
      <c r="B120" s="622" t="s">
        <v>196</v>
      </c>
      <c r="C120" s="620"/>
      <c r="D120" s="620"/>
      <c r="E120" s="620"/>
      <c r="F120" s="619"/>
      <c r="G120" s="619"/>
      <c r="H120" s="619"/>
      <c r="I120" s="619"/>
      <c r="J120" s="619"/>
      <c r="K120" s="619"/>
      <c r="L120" s="619"/>
      <c r="M120" s="619"/>
      <c r="N120" s="621"/>
      <c r="O120" s="619"/>
      <c r="P120" s="736">
        <f>SUM(P18:P119)</f>
        <v>0</v>
      </c>
      <c r="Q120" s="643"/>
      <c r="R120" s="642">
        <f>SUM(R18:R119)</f>
        <v>0</v>
      </c>
      <c r="S120" s="263"/>
      <c r="T120" s="454"/>
      <c r="U120" s="642">
        <f>SUM(U18:U119)</f>
        <v>0</v>
      </c>
      <c r="V120" s="750">
        <f>SUM(V101:V119)</f>
        <v>0</v>
      </c>
      <c r="W120" s="264"/>
      <c r="X120" s="264"/>
      <c r="Y120" s="264"/>
      <c r="Z120" s="264"/>
      <c r="AA120" s="264"/>
    </row>
    <row r="121" spans="1:27" ht="21.75" customHeight="1">
      <c r="B121" s="745"/>
      <c r="C121" s="746"/>
      <c r="D121" s="746"/>
      <c r="E121" s="746"/>
      <c r="F121" s="746"/>
      <c r="G121" s="746"/>
      <c r="H121" s="746"/>
      <c r="I121" s="746"/>
      <c r="J121" s="746"/>
      <c r="K121" s="746"/>
      <c r="L121" s="746"/>
      <c r="M121" s="481"/>
      <c r="N121" s="469"/>
      <c r="O121" s="481"/>
      <c r="P121" s="481"/>
      <c r="Q121" s="479"/>
      <c r="R121" s="263"/>
      <c r="S121" s="263"/>
      <c r="T121" s="454"/>
      <c r="U121" s="263"/>
      <c r="V121" s="264"/>
      <c r="W121" s="264"/>
      <c r="X121" s="264"/>
      <c r="Y121" s="264"/>
      <c r="Z121" s="264"/>
      <c r="AA121" s="264"/>
    </row>
    <row r="122" spans="1:27" ht="30" customHeight="1">
      <c r="A122" s="611" t="s">
        <v>357</v>
      </c>
      <c r="B122" s="849" t="s">
        <v>358</v>
      </c>
      <c r="C122" s="849"/>
      <c r="D122" s="849"/>
      <c r="E122" s="849"/>
      <c r="F122" s="849"/>
      <c r="G122" s="849"/>
      <c r="H122" s="849"/>
      <c r="I122" s="849"/>
      <c r="J122" s="849"/>
      <c r="K122" s="849"/>
      <c r="L122" s="849"/>
      <c r="M122" s="849"/>
      <c r="N122" s="849"/>
      <c r="O122" s="849"/>
      <c r="P122" s="849"/>
      <c r="Q122" s="479"/>
      <c r="R122" s="263"/>
      <c r="S122" s="263"/>
      <c r="T122" s="454"/>
      <c r="U122" s="263"/>
      <c r="V122" s="264"/>
      <c r="W122" s="264"/>
      <c r="X122" s="264"/>
      <c r="Y122" s="264"/>
      <c r="Z122" s="264"/>
      <c r="AA122" s="264"/>
    </row>
    <row r="123" spans="1:27" ht="21.75" customHeight="1">
      <c r="A123" s="747"/>
      <c r="B123" s="435"/>
      <c r="C123" s="330"/>
      <c r="D123" s="331"/>
      <c r="E123" s="332"/>
      <c r="F123" s="426"/>
      <c r="G123" s="426"/>
      <c r="H123" s="426"/>
      <c r="I123" s="426"/>
      <c r="J123" s="426"/>
      <c r="K123" s="426"/>
      <c r="L123" s="416"/>
      <c r="M123" s="481"/>
      <c r="N123" s="469"/>
      <c r="O123" s="481"/>
      <c r="P123" s="481"/>
      <c r="Q123" s="479"/>
      <c r="R123" s="263"/>
      <c r="S123" s="263"/>
      <c r="T123" s="454"/>
      <c r="U123" s="263"/>
      <c r="V123" s="264"/>
      <c r="W123" s="264"/>
      <c r="X123" s="264"/>
      <c r="Y123" s="264"/>
      <c r="Z123" s="264"/>
      <c r="AA123" s="264"/>
    </row>
    <row r="124" spans="1:27" ht="21.75" customHeight="1">
      <c r="A124" s="747"/>
      <c r="B124" s="435"/>
      <c r="C124" s="330"/>
      <c r="D124" s="331"/>
      <c r="E124" s="332"/>
      <c r="F124" s="426"/>
      <c r="G124" s="426"/>
      <c r="H124" s="426"/>
      <c r="I124" s="426"/>
      <c r="J124" s="426"/>
      <c r="K124" s="426"/>
      <c r="L124" s="416"/>
      <c r="M124" s="481"/>
      <c r="N124" s="469"/>
      <c r="O124" s="481"/>
      <c r="P124" s="481"/>
      <c r="Q124" s="479"/>
      <c r="R124" s="263"/>
      <c r="S124" s="263"/>
      <c r="T124" s="454"/>
      <c r="U124" s="263"/>
      <c r="V124" s="264"/>
      <c r="W124" s="264"/>
      <c r="X124" s="264"/>
      <c r="Y124" s="264"/>
      <c r="Z124" s="264"/>
      <c r="AA124" s="264"/>
    </row>
    <row r="125" spans="1:27" s="469" customFormat="1" ht="16.5">
      <c r="A125" s="611"/>
      <c r="B125" s="612" t="s">
        <v>315</v>
      </c>
      <c r="C125" s="852" t="str">
        <f>'Sch-1'!C211:D211</f>
        <v xml:space="preserve">  </v>
      </c>
      <c r="D125" s="852"/>
      <c r="E125" s="852"/>
      <c r="F125" s="611"/>
      <c r="G125" s="611"/>
      <c r="H125" s="611"/>
      <c r="I125" s="611"/>
      <c r="J125" s="611"/>
      <c r="K125" s="611"/>
      <c r="L125" s="611"/>
      <c r="M125" s="850" t="s">
        <v>317</v>
      </c>
      <c r="N125" s="850"/>
      <c r="O125" s="853" t="str">
        <f>'Sch-1'!K211</f>
        <v/>
      </c>
      <c r="P125" s="853"/>
      <c r="R125" s="480"/>
      <c r="S125" s="480"/>
      <c r="T125" s="480"/>
      <c r="U125" s="480"/>
    </row>
    <row r="126" spans="1:27" s="469" customFormat="1" ht="16.5">
      <c r="A126" s="611"/>
      <c r="B126" s="612" t="s">
        <v>316</v>
      </c>
      <c r="C126" s="851" t="str">
        <f>'Sch-1'!C212:D212</f>
        <v/>
      </c>
      <c r="D126" s="851"/>
      <c r="E126" s="851"/>
      <c r="F126" s="611"/>
      <c r="G126" s="611"/>
      <c r="H126" s="611"/>
      <c r="I126" s="611"/>
      <c r="J126" s="611"/>
      <c r="K126" s="611"/>
      <c r="L126" s="611"/>
      <c r="M126" s="850" t="s">
        <v>124</v>
      </c>
      <c r="N126" s="850"/>
      <c r="O126" s="853" t="str">
        <f>'Sch-1'!K212</f>
        <v/>
      </c>
      <c r="P126" s="853"/>
      <c r="R126" s="480"/>
      <c r="S126" s="480"/>
      <c r="T126" s="480"/>
      <c r="U126" s="480"/>
    </row>
    <row r="127" spans="1:27" ht="16.5">
      <c r="B127" s="435"/>
      <c r="C127" s="330"/>
      <c r="D127" s="3"/>
      <c r="E127" s="332"/>
      <c r="F127" s="436"/>
      <c r="G127" s="426"/>
      <c r="H127" s="426"/>
      <c r="I127" s="426"/>
      <c r="J127" s="426"/>
      <c r="K127" s="426"/>
      <c r="L127" s="416"/>
      <c r="M127" s="481"/>
      <c r="N127" s="469"/>
      <c r="O127" s="481"/>
      <c r="P127" s="481"/>
      <c r="Q127" s="481"/>
    </row>
    <row r="128" spans="1:27" ht="16.5">
      <c r="B128" s="437"/>
      <c r="C128" s="335"/>
      <c r="D128" s="336"/>
      <c r="E128" s="332"/>
      <c r="F128" s="436"/>
      <c r="G128" s="438"/>
      <c r="H128" s="438"/>
      <c r="I128" s="438"/>
      <c r="J128" s="438"/>
      <c r="K128" s="438"/>
      <c r="L128" s="416"/>
      <c r="M128" s="481"/>
      <c r="N128" s="469"/>
      <c r="O128" s="481"/>
      <c r="P128" s="481"/>
      <c r="Q128" s="481"/>
    </row>
    <row r="130" spans="16:16">
      <c r="P130" s="729">
        <f>P120*0.18</f>
        <v>0</v>
      </c>
    </row>
  </sheetData>
  <sheetProtection algorithmName="SHA-512" hashValue="Gayd6ZHe7L6JHTQyyBJoYeMf4/v0LIu5FrMC5uk0p0xOfkpmEnoBR8CtIT13CHRIv39cM1so4inaXFRMPxekZw==" saltValue="B3lOWtfvTN0SItnmeQqpWA==" spinCount="100000" sheet="1" formatColumns="0" formatRows="0" selectLockedCells="1"/>
  <customSheetViews>
    <customSheetView guid="{CCA37BAE-906F-43D5-9FD9-B13563E4B9D7}" scale="70" showPageBreaks="1" printArea="1" hiddenColumns="1" view="pageBreakPreview" topLeftCell="A113">
      <selection activeCell="Z120" sqref="Z120"/>
      <pageMargins left="0.2" right="0.2" top="0.75" bottom="0.5" header="0.3" footer="0.3"/>
      <printOptions horizontalCentered="1"/>
      <pageSetup paperSize="9" scale="49" orientation="landscape" r:id="rId1"/>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2"/>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4"/>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11"/>
      <headerFooter>
        <oddHeader>&amp;RSchedule-3
Page &amp;P of &amp;N</oddHeader>
      </headerFooter>
    </customSheetView>
  </customSheetViews>
  <mergeCells count="19">
    <mergeCell ref="B17:P17"/>
    <mergeCell ref="B44:P44"/>
    <mergeCell ref="B122:P122"/>
    <mergeCell ref="M126:N126"/>
    <mergeCell ref="M125:N125"/>
    <mergeCell ref="C126:E126"/>
    <mergeCell ref="C125:E125"/>
    <mergeCell ref="O126:P126"/>
    <mergeCell ref="O125:P125"/>
    <mergeCell ref="A3:P3"/>
    <mergeCell ref="A4:P4"/>
    <mergeCell ref="A6:B6"/>
    <mergeCell ref="A7:I7"/>
    <mergeCell ref="A8:G8"/>
    <mergeCell ref="C12:G12"/>
    <mergeCell ref="A14:P14"/>
    <mergeCell ref="C11:G11"/>
    <mergeCell ref="C10:G10"/>
    <mergeCell ref="C9:G9"/>
  </mergeCells>
  <conditionalFormatting sqref="K101:K102 K42:K43 K114:K119">
    <cfRule type="expression" dxfId="18" priority="56" stopIfTrue="1">
      <formula>J42&gt;0</formula>
    </cfRule>
  </conditionalFormatting>
  <conditionalFormatting sqref="K103:K113">
    <cfRule type="expression" dxfId="17" priority="40" stopIfTrue="1">
      <formula>J103&gt;0</formula>
    </cfRule>
  </conditionalFormatting>
  <conditionalFormatting sqref="K18:K19">
    <cfRule type="expression" dxfId="16" priority="12" stopIfTrue="1">
      <formula>J18&gt;0</formula>
    </cfRule>
  </conditionalFormatting>
  <conditionalFormatting sqref="K31:K41">
    <cfRule type="expression" dxfId="15" priority="11" stopIfTrue="1">
      <formula>J31&gt;0</formula>
    </cfRule>
  </conditionalFormatting>
  <conditionalFormatting sqref="K20:K30">
    <cfRule type="expression" dxfId="14" priority="10" stopIfTrue="1">
      <formula>J20&gt;0</formula>
    </cfRule>
  </conditionalFormatting>
  <conditionalFormatting sqref="K45 K68:K70">
    <cfRule type="expression" dxfId="13" priority="9" stopIfTrue="1">
      <formula>J45&gt;0</formula>
    </cfRule>
  </conditionalFormatting>
  <conditionalFormatting sqref="K57:K67">
    <cfRule type="expression" dxfId="12" priority="8" stopIfTrue="1">
      <formula>J57&gt;0</formula>
    </cfRule>
  </conditionalFormatting>
  <conditionalFormatting sqref="K46:K56">
    <cfRule type="expression" dxfId="11" priority="7" stopIfTrue="1">
      <formula>J46&gt;0</formula>
    </cfRule>
  </conditionalFormatting>
  <conditionalFormatting sqref="K74:K75 K98:K100">
    <cfRule type="expression" dxfId="10" priority="6" stopIfTrue="1">
      <formula>J74&gt;0</formula>
    </cfRule>
  </conditionalFormatting>
  <conditionalFormatting sqref="K87:K97">
    <cfRule type="expression" dxfId="9" priority="5" stopIfTrue="1">
      <formula>J87&gt;0</formula>
    </cfRule>
  </conditionalFormatting>
  <conditionalFormatting sqref="K76:K86">
    <cfRule type="expression" dxfId="8" priority="4" stopIfTrue="1">
      <formula>J76&gt;0</formula>
    </cfRule>
  </conditionalFormatting>
  <conditionalFormatting sqref="K72">
    <cfRule type="expression" dxfId="7" priority="3" stopIfTrue="1">
      <formula>J72&gt;0</formula>
    </cfRule>
  </conditionalFormatting>
  <conditionalFormatting sqref="K73">
    <cfRule type="expression" dxfId="6" priority="2" stopIfTrue="1">
      <formula>J73&gt;0</formula>
    </cfRule>
  </conditionalFormatting>
  <conditionalFormatting sqref="K71">
    <cfRule type="expression" dxfId="5" priority="1" stopIfTrue="1">
      <formula>J71&gt;0</formula>
    </cfRule>
  </conditionalFormatting>
  <dataValidations count="5">
    <dataValidation type="list" allowBlank="1" showInputMessage="1" showErrorMessage="1" sqref="IJ64555 A64555:K64555" xr:uid="{00000000-0002-0000-0600-000000000000}">
      <formula1>#REF!</formula1>
    </dataValidation>
    <dataValidation type="decimal" operator="greaterThan" allowBlank="1" showInputMessage="1" showErrorMessage="1" error="Enter only Numeric Value greater than zero or leave the cell blank !" sqref="O64525:O64571" xr:uid="{00000000-0002-0000-0600-000001000000}">
      <formula1>0</formula1>
    </dataValidation>
    <dataValidation type="list" operator="greaterThan" allowBlank="1" showInputMessage="1" showErrorMessage="1" sqref="K18:K43 K45:K119" xr:uid="{00000000-0002-0000-0600-000002000000}">
      <formula1>"0%,5%,12%,18%,28%"</formula1>
    </dataValidation>
    <dataValidation type="whole" operator="greaterThan" allowBlank="1" showInputMessage="1" showErrorMessage="1" sqref="I18:I43 I45:I119" xr:uid="{00000000-0002-0000-0600-000003000000}">
      <formula1>0</formula1>
    </dataValidation>
    <dataValidation type="decimal" operator="greaterThanOrEqual" allowBlank="1" showInputMessage="1" showErrorMessage="1" sqref="O18:O43 O45:O119" xr:uid="{00000000-0002-0000-0600-000004000000}">
      <formula1>0</formula1>
    </dataValidation>
  </dataValidations>
  <printOptions horizontalCentered="1"/>
  <pageMargins left="0.2" right="0.2" top="0.75" bottom="0.5" header="0.3" footer="0.3"/>
  <pageSetup paperSize="9" scale="49" orientation="landscape" r:id="rId12"/>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Normal="100" zoomScaleSheetLayoutView="100" workbookViewId="0">
      <selection activeCell="R19" sqref="R19"/>
    </sheetView>
  </sheetViews>
  <sheetFormatPr defaultColWidth="9.140625"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Spec. No.: 5002002223/GIS-EXCLUDING/DOM/A00 - CC CS -1</v>
      </c>
      <c r="B1" s="492"/>
      <c r="C1" s="492"/>
      <c r="D1" s="492"/>
      <c r="E1" s="492"/>
      <c r="F1" s="492"/>
      <c r="G1" s="493"/>
      <c r="H1" s="493"/>
      <c r="I1" s="493"/>
      <c r="J1" s="493"/>
      <c r="K1" s="493"/>
      <c r="L1" s="494"/>
      <c r="M1" s="495"/>
      <c r="N1" s="496"/>
      <c r="O1" s="496"/>
      <c r="P1" s="497" t="s">
        <v>25</v>
      </c>
    </row>
    <row r="2" spans="1:16" s="509" customFormat="1">
      <c r="A2" s="11"/>
      <c r="B2" s="11"/>
      <c r="C2" s="11"/>
      <c r="D2" s="11"/>
      <c r="E2" s="11"/>
      <c r="F2" s="11"/>
      <c r="G2" s="498"/>
      <c r="H2" s="498"/>
      <c r="I2" s="498"/>
      <c r="J2" s="498"/>
      <c r="K2" s="498"/>
      <c r="L2" s="499"/>
      <c r="M2" s="500"/>
      <c r="N2" s="501"/>
      <c r="O2" s="501"/>
    </row>
    <row r="3" spans="1:16" s="509" customFormat="1" ht="87" customHeight="1">
      <c r="A3" s="854"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3" s="854"/>
      <c r="C3" s="854"/>
      <c r="D3" s="854"/>
      <c r="E3" s="854"/>
      <c r="F3" s="854"/>
      <c r="G3" s="854"/>
      <c r="H3" s="854"/>
      <c r="I3" s="854"/>
      <c r="J3" s="854"/>
      <c r="K3" s="854"/>
      <c r="L3" s="854"/>
      <c r="M3" s="854"/>
      <c r="N3" s="854"/>
      <c r="O3" s="854"/>
      <c r="P3" s="854"/>
    </row>
    <row r="4" spans="1:16" s="509" customFormat="1" ht="16.5">
      <c r="A4" s="855" t="s">
        <v>18</v>
      </c>
      <c r="B4" s="855"/>
      <c r="C4" s="855"/>
      <c r="D4" s="855"/>
      <c r="E4" s="855"/>
      <c r="F4" s="855"/>
      <c r="G4" s="855"/>
      <c r="H4" s="855"/>
      <c r="I4" s="855"/>
      <c r="J4" s="855"/>
      <c r="K4" s="855"/>
      <c r="L4" s="855"/>
      <c r="M4" s="855"/>
      <c r="N4" s="855"/>
      <c r="O4" s="855"/>
      <c r="P4" s="855"/>
    </row>
    <row r="5" spans="1:16" s="509" customFormat="1">
      <c r="A5" s="502"/>
      <c r="B5" s="502"/>
      <c r="C5" s="502"/>
      <c r="D5" s="502"/>
      <c r="E5" s="502"/>
      <c r="F5" s="502"/>
      <c r="G5" s="503"/>
      <c r="H5" s="503"/>
      <c r="I5" s="503"/>
      <c r="J5" s="503"/>
      <c r="K5" s="503"/>
      <c r="L5" s="503"/>
      <c r="M5" s="502"/>
      <c r="N5" s="502"/>
      <c r="O5" s="502"/>
    </row>
    <row r="6" spans="1:16" s="509" customFormat="1" ht="20.25" customHeight="1">
      <c r="A6" s="828" t="s">
        <v>350</v>
      </c>
      <c r="B6" s="828"/>
      <c r="C6" s="4"/>
      <c r="D6" s="352"/>
      <c r="E6" s="4"/>
      <c r="F6" s="4"/>
      <c r="G6" s="4"/>
      <c r="H6" s="4"/>
      <c r="I6" s="4"/>
      <c r="J6" s="503"/>
      <c r="K6" s="503"/>
      <c r="L6" s="503"/>
      <c r="M6" s="502"/>
      <c r="N6" s="502"/>
      <c r="O6" s="502"/>
    </row>
    <row r="7" spans="1:16" s="509" customFormat="1" ht="21" customHeight="1">
      <c r="A7" s="833" t="str">
        <f>'Sch-1'!A7</f>
        <v>JOINT VENTURE OF 0 &amp; X</v>
      </c>
      <c r="B7" s="833"/>
      <c r="C7" s="833"/>
      <c r="D7" s="833"/>
      <c r="E7" s="833"/>
      <c r="F7" s="833"/>
      <c r="G7" s="833"/>
      <c r="H7" s="833"/>
      <c r="I7" s="833"/>
      <c r="J7" s="5"/>
      <c r="K7" s="5"/>
      <c r="L7" s="393"/>
      <c r="M7" s="5"/>
      <c r="N7" s="504" t="s">
        <v>1</v>
      </c>
      <c r="O7" s="501"/>
    </row>
    <row r="8" spans="1:16" s="509" customFormat="1" ht="21" customHeight="1">
      <c r="A8" s="829" t="str">
        <f>"Bidder’s Name and Address  (" &amp; MID('Names of Bidder'!B9,9, 20) &amp; ") :"</f>
        <v>Bidder’s Name and Address  (Lead Partner) :</v>
      </c>
      <c r="B8" s="829"/>
      <c r="C8" s="829"/>
      <c r="D8" s="829"/>
      <c r="E8" s="829"/>
      <c r="F8" s="829"/>
      <c r="G8" s="829"/>
      <c r="H8" s="549"/>
      <c r="I8" s="549"/>
      <c r="J8" s="518"/>
      <c r="K8" s="518"/>
      <c r="L8" s="518"/>
      <c r="M8" s="518"/>
      <c r="N8" s="12" t="str">
        <f>'Sch-1'!K8</f>
        <v>Contract Services</v>
      </c>
      <c r="O8" s="501"/>
    </row>
    <row r="9" spans="1:16" s="509" customFormat="1" ht="24" customHeight="1">
      <c r="A9" s="462" t="s">
        <v>12</v>
      </c>
      <c r="B9" s="408"/>
      <c r="C9" s="832" t="str">
        <f>IF('Names of Bidder'!D9=0, "", 'Names of Bidder'!D9)</f>
        <v/>
      </c>
      <c r="D9" s="832"/>
      <c r="E9" s="832"/>
      <c r="F9" s="832"/>
      <c r="G9" s="832"/>
      <c r="H9" s="445"/>
      <c r="I9" s="409"/>
      <c r="J9" s="262"/>
      <c r="K9" s="262"/>
      <c r="L9" s="510"/>
      <c r="N9" s="12" t="str">
        <f>'Sch-1'!K9</f>
        <v>Power Grid Corporation of India Ltd.,</v>
      </c>
      <c r="O9" s="501"/>
    </row>
    <row r="10" spans="1:16" s="509" customFormat="1" ht="16.5">
      <c r="A10" s="462" t="s">
        <v>11</v>
      </c>
      <c r="B10" s="408"/>
      <c r="C10" s="831" t="str">
        <f>IF('Names of Bidder'!D10=0, "", 'Names of Bidder'!D10)</f>
        <v/>
      </c>
      <c r="D10" s="831"/>
      <c r="E10" s="831"/>
      <c r="F10" s="831"/>
      <c r="G10" s="831"/>
      <c r="H10" s="445"/>
      <c r="I10" s="409"/>
      <c r="J10" s="262"/>
      <c r="K10" s="262"/>
      <c r="L10" s="510"/>
      <c r="N10" s="12" t="str">
        <f>'Sch-1'!K10</f>
        <v>"Saudamini", Plot No.-2</v>
      </c>
      <c r="O10" s="501"/>
    </row>
    <row r="11" spans="1:16" s="509" customFormat="1">
      <c r="A11" s="409"/>
      <c r="B11" s="409"/>
      <c r="C11" s="831" t="str">
        <f>IF('Names of Bidder'!D11=0, "", 'Names of Bidder'!D11)</f>
        <v/>
      </c>
      <c r="D11" s="831"/>
      <c r="E11" s="831"/>
      <c r="F11" s="831"/>
      <c r="G11" s="831"/>
      <c r="H11" s="445"/>
      <c r="I11" s="409"/>
      <c r="J11" s="262"/>
      <c r="K11" s="262"/>
      <c r="L11" s="510"/>
      <c r="N11" s="12" t="str">
        <f>'Sch-1'!K11</f>
        <v xml:space="preserve">Sector-29, </v>
      </c>
      <c r="O11" s="501"/>
    </row>
    <row r="12" spans="1:16" s="509" customFormat="1">
      <c r="A12" s="409"/>
      <c r="B12" s="409"/>
      <c r="C12" s="831" t="str">
        <f>IF('Names of Bidder'!D12=0, "", 'Names of Bidder'!D12)</f>
        <v/>
      </c>
      <c r="D12" s="831"/>
      <c r="E12" s="831"/>
      <c r="F12" s="831"/>
      <c r="G12" s="831"/>
      <c r="H12" s="445"/>
      <c r="I12" s="409"/>
      <c r="J12" s="262"/>
      <c r="K12" s="262"/>
      <c r="L12" s="510"/>
      <c r="N12" s="12" t="str">
        <f>'Sch-1'!K12</f>
        <v>Gurgaon (Haryana) - 122001</v>
      </c>
      <c r="O12" s="501"/>
    </row>
    <row r="13" spans="1:16" s="509" customFormat="1">
      <c r="A13" s="409"/>
      <c r="B13" s="409"/>
      <c r="C13" s="596"/>
      <c r="D13" s="596"/>
      <c r="E13" s="596"/>
      <c r="F13" s="596"/>
      <c r="G13" s="596"/>
      <c r="H13" s="445"/>
      <c r="I13" s="409"/>
      <c r="J13" s="262"/>
      <c r="K13" s="262"/>
      <c r="L13" s="510"/>
      <c r="N13" s="12"/>
      <c r="O13" s="501"/>
    </row>
    <row r="14" spans="1:16" s="509" customFormat="1" ht="21" customHeight="1">
      <c r="A14" s="845" t="s">
        <v>26</v>
      </c>
      <c r="B14" s="845"/>
      <c r="C14" s="845"/>
      <c r="D14" s="845"/>
      <c r="E14" s="845"/>
      <c r="F14" s="845"/>
      <c r="G14" s="845"/>
      <c r="H14" s="845"/>
      <c r="I14" s="845"/>
      <c r="J14" s="845"/>
      <c r="K14" s="845"/>
      <c r="L14" s="845"/>
      <c r="M14" s="845"/>
      <c r="N14" s="845"/>
      <c r="O14" s="845"/>
      <c r="P14" s="845"/>
    </row>
    <row r="15" spans="1:16" s="509" customFormat="1" ht="63.75" customHeight="1">
      <c r="A15" s="488" t="s">
        <v>7</v>
      </c>
      <c r="B15" s="489" t="s">
        <v>266</v>
      </c>
      <c r="C15" s="489" t="s">
        <v>267</v>
      </c>
      <c r="D15" s="489" t="s">
        <v>277</v>
      </c>
      <c r="E15" s="489" t="s">
        <v>279</v>
      </c>
      <c r="F15" s="489" t="s">
        <v>280</v>
      </c>
      <c r="G15" s="488" t="s">
        <v>24</v>
      </c>
      <c r="H15" s="519" t="s">
        <v>322</v>
      </c>
      <c r="I15" s="520" t="s">
        <v>321</v>
      </c>
      <c r="J15" s="520" t="s">
        <v>310</v>
      </c>
      <c r="K15" s="520" t="s">
        <v>318</v>
      </c>
      <c r="L15" s="489" t="s">
        <v>14</v>
      </c>
      <c r="M15" s="490" t="s">
        <v>9</v>
      </c>
      <c r="N15" s="490" t="s">
        <v>15</v>
      </c>
      <c r="O15" s="491" t="s">
        <v>27</v>
      </c>
      <c r="P15" s="491" t="s">
        <v>28</v>
      </c>
    </row>
    <row r="16" spans="1:16" s="616" customFormat="1" ht="15">
      <c r="A16" s="613">
        <v>1</v>
      </c>
      <c r="B16" s="613">
        <v>2</v>
      </c>
      <c r="C16" s="613">
        <v>3</v>
      </c>
      <c r="D16" s="613">
        <v>4</v>
      </c>
      <c r="E16" s="613">
        <v>5</v>
      </c>
      <c r="F16" s="613">
        <v>6</v>
      </c>
      <c r="G16" s="613">
        <v>7</v>
      </c>
      <c r="H16" s="614">
        <v>8</v>
      </c>
      <c r="I16" s="614">
        <v>9</v>
      </c>
      <c r="J16" s="614">
        <v>10</v>
      </c>
      <c r="K16" s="614">
        <v>11</v>
      </c>
      <c r="L16" s="615">
        <v>12</v>
      </c>
      <c r="M16" s="613">
        <v>13</v>
      </c>
      <c r="N16" s="613">
        <v>14</v>
      </c>
      <c r="O16" s="613">
        <v>15</v>
      </c>
      <c r="P16" s="613" t="s">
        <v>320</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2" t="s">
        <v>338</v>
      </c>
      <c r="J18" s="513"/>
      <c r="K18" s="513"/>
      <c r="L18" s="513"/>
      <c r="M18" s="513"/>
      <c r="N18" s="513"/>
      <c r="O18" s="513"/>
      <c r="P18" s="513"/>
    </row>
    <row r="19" spans="1:17" ht="26.25" customHeight="1">
      <c r="A19" s="505"/>
      <c r="B19" s="863"/>
      <c r="C19" s="864"/>
      <c r="D19" s="864"/>
      <c r="E19" s="864"/>
      <c r="F19" s="864"/>
      <c r="G19" s="864"/>
      <c r="H19" s="864"/>
      <c r="I19" s="864"/>
      <c r="J19" s="864"/>
      <c r="K19" s="865"/>
      <c r="L19" s="514"/>
      <c r="M19" s="514"/>
      <c r="N19" s="514"/>
      <c r="O19" s="514"/>
      <c r="P19" s="515"/>
      <c r="Q19" s="446"/>
    </row>
    <row r="20" spans="1:17" ht="27.75" customHeight="1">
      <c r="A20" s="860" t="s">
        <v>323</v>
      </c>
      <c r="B20" s="860"/>
      <c r="C20" s="860"/>
      <c r="D20" s="860"/>
      <c r="E20" s="860"/>
      <c r="F20" s="860"/>
      <c r="G20" s="860"/>
      <c r="H20" s="860"/>
      <c r="I20" s="860"/>
      <c r="J20" s="860"/>
      <c r="K20" s="860"/>
      <c r="L20" s="860"/>
      <c r="M20" s="860"/>
      <c r="N20" s="860"/>
      <c r="O20" s="860"/>
      <c r="P20" s="860"/>
      <c r="Q20" s="446"/>
    </row>
    <row r="21" spans="1:17" ht="39" customHeight="1">
      <c r="A21" s="861" t="s">
        <v>324</v>
      </c>
      <c r="B21" s="861"/>
      <c r="C21" s="861"/>
      <c r="D21" s="861"/>
      <c r="E21" s="861"/>
      <c r="F21" s="861"/>
      <c r="G21" s="861"/>
      <c r="H21" s="861"/>
      <c r="I21" s="861"/>
      <c r="J21" s="861"/>
      <c r="K21" s="861"/>
      <c r="L21" s="861"/>
      <c r="M21" s="861"/>
      <c r="N21" s="861"/>
      <c r="O21" s="861"/>
      <c r="P21" s="861"/>
      <c r="Q21" s="446"/>
    </row>
    <row r="23" spans="1:17" s="516" customFormat="1">
      <c r="B23" s="517" t="s">
        <v>315</v>
      </c>
      <c r="C23" s="859" t="str">
        <f>'Sch-3'!C125:D125</f>
        <v xml:space="preserve">  </v>
      </c>
      <c r="D23" s="858"/>
    </row>
    <row r="24" spans="1:17" s="516" customFormat="1">
      <c r="B24" s="517" t="s">
        <v>316</v>
      </c>
      <c r="C24" s="857" t="str">
        <f>'Sch-3'!C126:D126</f>
        <v/>
      </c>
      <c r="D24" s="858"/>
      <c r="L24" s="856" t="s">
        <v>317</v>
      </c>
      <c r="M24" s="856"/>
      <c r="N24" s="862" t="str">
        <f>'Sch-3'!O125</f>
        <v/>
      </c>
      <c r="O24" s="862"/>
      <c r="P24" s="862"/>
    </row>
    <row r="25" spans="1:17">
      <c r="L25" s="856" t="s">
        <v>124</v>
      </c>
      <c r="M25" s="856"/>
      <c r="N25" s="862" t="str">
        <f>'Sch-3'!O126</f>
        <v/>
      </c>
      <c r="O25" s="862"/>
      <c r="P25" s="862"/>
    </row>
  </sheetData>
  <sheetProtection password="CC6F" sheet="1" formatColumns="0" formatRows="0" selectLockedCells="1"/>
  <customSheetViews>
    <customSheetView guid="{CCA37BAE-906F-43D5-9FD9-B13563E4B9D7}" showPageBreaks="1" printArea="1" view="pageBreakPreview">
      <selection activeCell="R19" sqref="R19"/>
      <pageMargins left="0.7" right="0.7" top="0.75" bottom="0.75" header="0.3" footer="0.3"/>
      <pageSetup paperSize="9" scale="58" orientation="landscape" r:id="rId1"/>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2"/>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3"/>
    </customSheetView>
    <customSheetView guid="{63D51328-7CBC-4A1E-B96D-BAE91416501B}" showPageBreaks="1" printArea="1" view="pageBreakPreview">
      <selection activeCell="G39" sqref="G39"/>
      <pageMargins left="0.7" right="0.7" top="0.75" bottom="0.75" header="0.3" footer="0.3"/>
      <pageSetup paperSize="9" scale="58" orientation="landscape" r:id="rId4"/>
    </customSheetView>
    <customSheetView guid="{497EA202-A8B8-45C5-9E6C-C3CD104F3979}" showPageBreaks="1" printArea="1" view="pageBreakPreview">
      <selection activeCell="G39" sqref="G39"/>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10"/>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11"/>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5002002223/GIS-EXCLUDING/DOM/A00 - CC CS -1</v>
      </c>
      <c r="B1" s="82"/>
      <c r="C1" s="83"/>
      <c r="D1" s="83"/>
      <c r="E1" s="84" t="s">
        <v>127</v>
      </c>
    </row>
    <row r="2" spans="1:15" ht="8.1" customHeight="1">
      <c r="A2" s="87"/>
      <c r="B2" s="88"/>
      <c r="C2" s="89"/>
      <c r="D2" s="89"/>
      <c r="E2" s="90"/>
      <c r="F2" s="91"/>
    </row>
    <row r="3" spans="1:15" ht="84.75" customHeight="1">
      <c r="A3" s="873"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3" s="873"/>
      <c r="C3" s="873"/>
      <c r="D3" s="873"/>
      <c r="E3" s="873"/>
    </row>
    <row r="4" spans="1:15" ht="21.95" customHeight="1">
      <c r="A4" s="874" t="s">
        <v>128</v>
      </c>
      <c r="B4" s="874"/>
      <c r="C4" s="874"/>
      <c r="D4" s="874"/>
      <c r="E4" s="874"/>
    </row>
    <row r="5" spans="1:15" ht="12" customHeight="1">
      <c r="A5" s="92"/>
      <c r="B5" s="93"/>
      <c r="C5" s="93"/>
      <c r="D5" s="93"/>
      <c r="E5" s="93"/>
    </row>
    <row r="6" spans="1:15" ht="24" customHeight="1">
      <c r="A6" s="828" t="s">
        <v>350</v>
      </c>
      <c r="B6" s="828"/>
      <c r="C6" s="4"/>
      <c r="D6" s="352"/>
      <c r="E6" s="4"/>
      <c r="F6" s="4"/>
      <c r="G6" s="4"/>
      <c r="H6" s="4"/>
      <c r="I6" s="4"/>
    </row>
    <row r="7" spans="1:15" ht="18" customHeight="1">
      <c r="A7" s="833" t="str">
        <f>'Sch-1'!A7</f>
        <v>JOINT VENTURE OF 0 &amp; X</v>
      </c>
      <c r="B7" s="833"/>
      <c r="C7" s="833"/>
      <c r="D7" s="504" t="s">
        <v>1</v>
      </c>
      <c r="E7" s="595"/>
      <c r="F7" s="595"/>
      <c r="G7" s="595"/>
      <c r="H7" s="595"/>
      <c r="I7" s="595"/>
    </row>
    <row r="8" spans="1:15" ht="18" customHeight="1">
      <c r="A8" s="829" t="str">
        <f>"Bidder’s Name and Address  (" &amp; MID('Names of Bidder'!B9,9, 20) &amp; ") :"</f>
        <v>Bidder’s Name and Address  (Lead Partner) :</v>
      </c>
      <c r="B8" s="829"/>
      <c r="C8" s="829"/>
      <c r="D8" s="12" t="s">
        <v>2</v>
      </c>
      <c r="E8" s="598"/>
      <c r="F8" s="598"/>
      <c r="G8" s="598"/>
      <c r="H8" s="549"/>
      <c r="I8" s="549"/>
    </row>
    <row r="9" spans="1:15" ht="18" customHeight="1">
      <c r="A9" s="462" t="s">
        <v>12</v>
      </c>
      <c r="B9" s="462" t="str">
        <f>IF('Names of Bidder'!D9=0, "", 'Names of Bidder'!D9)</f>
        <v/>
      </c>
      <c r="C9" s="112"/>
      <c r="D9" s="12" t="s">
        <v>3</v>
      </c>
      <c r="E9" s="597"/>
      <c r="F9" s="597"/>
      <c r="G9" s="597"/>
      <c r="H9" s="445"/>
      <c r="I9" s="409"/>
    </row>
    <row r="10" spans="1:15" ht="18" customHeight="1">
      <c r="A10" s="462" t="s">
        <v>11</v>
      </c>
      <c r="B10" s="596" t="str">
        <f>IF('Names of Bidder'!D10=0, "", 'Names of Bidder'!D10)</f>
        <v/>
      </c>
      <c r="C10" s="112"/>
      <c r="D10" s="12" t="s">
        <v>4</v>
      </c>
      <c r="E10" s="597"/>
      <c r="F10" s="597"/>
      <c r="G10" s="597"/>
      <c r="H10" s="445"/>
      <c r="I10" s="409"/>
    </row>
    <row r="11" spans="1:15" ht="18" customHeight="1">
      <c r="A11" s="409"/>
      <c r="B11" s="596" t="str">
        <f>IF('Names of Bidder'!D11=0, "", 'Names of Bidder'!D11)</f>
        <v/>
      </c>
      <c r="C11" s="112"/>
      <c r="D11" s="12" t="s">
        <v>5</v>
      </c>
      <c r="E11" s="597"/>
      <c r="F11" s="597"/>
      <c r="G11" s="597"/>
      <c r="H11" s="445"/>
      <c r="I11" s="409"/>
    </row>
    <row r="12" spans="1:15" ht="18" customHeight="1">
      <c r="A12" s="409"/>
      <c r="B12" s="596" t="str">
        <f>IF('Names of Bidder'!D12=0, "", 'Names of Bidder'!D12)</f>
        <v/>
      </c>
      <c r="C12" s="112"/>
      <c r="D12" s="12" t="s">
        <v>6</v>
      </c>
      <c r="E12" s="597"/>
      <c r="F12" s="597"/>
      <c r="G12" s="597"/>
      <c r="H12" s="445"/>
      <c r="I12" s="409"/>
    </row>
    <row r="13" spans="1:15" ht="8.1" customHeight="1" thickBot="1">
      <c r="B13" s="141"/>
    </row>
    <row r="14" spans="1:15" ht="21.95" customHeight="1">
      <c r="A14" s="662" t="s">
        <v>129</v>
      </c>
      <c r="B14" s="875" t="s">
        <v>130</v>
      </c>
      <c r="C14" s="875"/>
      <c r="D14" s="876" t="s">
        <v>131</v>
      </c>
      <c r="E14" s="877"/>
      <c r="I14" s="884" t="s">
        <v>132</v>
      </c>
      <c r="J14" s="884"/>
      <c r="K14" s="884"/>
      <c r="M14" s="881" t="s">
        <v>133</v>
      </c>
      <c r="N14" s="881"/>
      <c r="O14" s="881"/>
    </row>
    <row r="15" spans="1:15" ht="29.25" customHeight="1">
      <c r="A15" s="663" t="s">
        <v>134</v>
      </c>
      <c r="B15" s="878" t="s">
        <v>325</v>
      </c>
      <c r="C15" s="878"/>
      <c r="D15" s="879">
        <f>'Sch-1'!P206</f>
        <v>0</v>
      </c>
      <c r="E15" s="880"/>
      <c r="I15" s="388" t="s">
        <v>135</v>
      </c>
      <c r="K15" s="388" t="e">
        <f>ROUND('[6]Sch-1'!U3*#REF!,0)</f>
        <v>#REF!</v>
      </c>
      <c r="M15" s="388" t="s">
        <v>135</v>
      </c>
      <c r="O15" s="97" t="e">
        <f>ROUND('[6]Sch-1'!U5*#REF!,0)</f>
        <v>#REF!</v>
      </c>
    </row>
    <row r="16" spans="1:15" ht="87.75" customHeight="1">
      <c r="A16" s="664"/>
      <c r="B16" s="870" t="s">
        <v>326</v>
      </c>
      <c r="C16" s="870"/>
      <c r="D16" s="882"/>
      <c r="E16" s="883"/>
      <c r="G16" s="98"/>
    </row>
    <row r="17" spans="1:15" ht="25.5" customHeight="1">
      <c r="A17" s="663" t="s">
        <v>136</v>
      </c>
      <c r="B17" s="878" t="s">
        <v>327</v>
      </c>
      <c r="C17" s="878"/>
      <c r="D17" s="879">
        <f>'Sch-3'!R120</f>
        <v>0</v>
      </c>
      <c r="E17" s="880"/>
      <c r="I17" s="388" t="s">
        <v>137</v>
      </c>
      <c r="K17" s="389">
        <f>IF(ISERROR(ROUND((#REF!+#REF!)*#REF!,0)),0, ROUND((#REF!+#REF!)*#REF!,0))</f>
        <v>0</v>
      </c>
      <c r="M17" s="388" t="s">
        <v>137</v>
      </c>
      <c r="O17" s="100">
        <f>IF(ISERROR(ROUND((#REF!+#REF!)*#REF!,0)),0, ROUND((#REF!+#REF!)*#REF!,0))</f>
        <v>0</v>
      </c>
    </row>
    <row r="18" spans="1:15" ht="84" customHeight="1">
      <c r="A18" s="664"/>
      <c r="B18" s="870" t="s">
        <v>328</v>
      </c>
      <c r="C18" s="870"/>
      <c r="D18" s="871"/>
      <c r="E18" s="872"/>
      <c r="G18" s="101"/>
      <c r="I18" s="390" t="e">
        <f>#REF!/'Sch-1'!Y1</f>
        <v>#REF!</v>
      </c>
      <c r="K18" s="387">
        <f>'[6]Sch-1'!U3</f>
        <v>0</v>
      </c>
      <c r="M18" s="390" t="e">
        <f>I18</f>
        <v>#REF!</v>
      </c>
      <c r="O18" s="86">
        <f>'[6]Sch-1'!U5</f>
        <v>0</v>
      </c>
    </row>
    <row r="19" spans="1:15" ht="33" customHeight="1" thickBot="1">
      <c r="A19" s="665"/>
      <c r="B19" s="666" t="s">
        <v>331</v>
      </c>
      <c r="C19" s="667"/>
      <c r="D19" s="868">
        <f>D15+D17</f>
        <v>0</v>
      </c>
      <c r="E19" s="869"/>
    </row>
    <row r="20" spans="1:15" ht="30" customHeight="1">
      <c r="A20" s="102"/>
      <c r="B20" s="102"/>
      <c r="C20" s="103"/>
      <c r="D20" s="102"/>
      <c r="E20" s="102"/>
    </row>
    <row r="21" spans="1:15" ht="30" customHeight="1">
      <c r="A21" s="104" t="s">
        <v>142</v>
      </c>
      <c r="B21" s="670" t="str">
        <f>'Names of Bidder'!D27&amp;" "&amp;'Names of Bidder'!E27&amp;" "&amp;'Names of Bidder'!F27</f>
        <v xml:space="preserve">  </v>
      </c>
      <c r="C21" s="103" t="s">
        <v>143</v>
      </c>
      <c r="D21" s="866" t="str">
        <f>IF('Names of Bidder'!D24="","",'Names of Bidder'!D24)</f>
        <v/>
      </c>
      <c r="E21" s="867"/>
      <c r="F21" s="105"/>
    </row>
    <row r="22" spans="1:15" ht="30" customHeight="1">
      <c r="A22" s="104" t="s">
        <v>144</v>
      </c>
      <c r="B22" s="748" t="str">
        <f>IF('Names of Bidder'!D28="","",'Names of Bidder'!D28)</f>
        <v/>
      </c>
      <c r="C22" s="103" t="s">
        <v>145</v>
      </c>
      <c r="D22" s="866" t="str">
        <f>IF('Names of Bidder'!D25="","",'Names of Bidder'!D25)</f>
        <v/>
      </c>
      <c r="E22" s="867"/>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CCA37BAE-906F-43D5-9FD9-B13563E4B9D7}" showPageBreaks="1" printArea="1" hiddenColumns="1" view="pageBreakPreview">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5002002223/GIS-EXCLUDING/DOM/A00 - CC CS -1</v>
      </c>
      <c r="B1" s="82"/>
      <c r="C1" s="83"/>
      <c r="D1" s="83"/>
      <c r="E1" s="84" t="s">
        <v>481</v>
      </c>
    </row>
    <row r="2" spans="1:15" ht="8.1" customHeight="1">
      <c r="A2" s="87"/>
      <c r="B2" s="88"/>
      <c r="C2" s="89"/>
      <c r="D2" s="89"/>
      <c r="E2" s="90"/>
      <c r="F2" s="91"/>
    </row>
    <row r="3" spans="1:15" ht="111" customHeight="1">
      <c r="A3" s="873"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3" s="873"/>
      <c r="C3" s="873"/>
      <c r="D3" s="873"/>
      <c r="E3" s="873"/>
    </row>
    <row r="4" spans="1:15" ht="21.95" customHeight="1">
      <c r="A4" s="874" t="s">
        <v>128</v>
      </c>
      <c r="B4" s="874"/>
      <c r="C4" s="874"/>
      <c r="D4" s="874"/>
      <c r="E4" s="874"/>
    </row>
    <row r="5" spans="1:15" ht="12" customHeight="1">
      <c r="A5" s="92"/>
      <c r="B5" s="93"/>
      <c r="C5" s="93"/>
      <c r="D5" s="93"/>
      <c r="E5" s="93"/>
    </row>
    <row r="6" spans="1:15" ht="20.25" customHeight="1">
      <c r="A6" s="828" t="s">
        <v>350</v>
      </c>
      <c r="B6" s="828"/>
      <c r="C6" s="4"/>
      <c r="D6" s="93"/>
      <c r="E6" s="93"/>
    </row>
    <row r="7" spans="1:15" ht="18" customHeight="1">
      <c r="A7" s="833" t="str">
        <f>'Sch-1'!A7</f>
        <v>JOINT VENTURE OF 0 &amp; X</v>
      </c>
      <c r="B7" s="833"/>
      <c r="C7" s="833"/>
      <c r="D7" s="94" t="s">
        <v>1</v>
      </c>
    </row>
    <row r="8" spans="1:15" ht="18" customHeight="1">
      <c r="A8" s="829" t="str">
        <f>"Bidder’s Name and Address  (" &amp; MID('Names of Bidder'!B9,9, 20) &amp; ") :"</f>
        <v>Bidder’s Name and Address  (Lead Partner) :</v>
      </c>
      <c r="B8" s="829"/>
      <c r="C8" s="829"/>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6" t="str">
        <f>IF('Names of Bidder'!D10=0, "", 'Names of Bidder'!D10)</f>
        <v/>
      </c>
      <c r="C10" s="112"/>
      <c r="D10" s="95" t="str">
        <f>'Sch-1'!K10</f>
        <v>"Saudamini", Plot No.-2</v>
      </c>
    </row>
    <row r="11" spans="1:15" ht="18" customHeight="1">
      <c r="A11" s="409"/>
      <c r="B11" s="596" t="str">
        <f>IF('Names of Bidder'!D11=0, "", 'Names of Bidder'!D11)</f>
        <v/>
      </c>
      <c r="C11" s="112"/>
      <c r="D11" s="95" t="str">
        <f>'Sch-1'!K11</f>
        <v xml:space="preserve">Sector-29, </v>
      </c>
    </row>
    <row r="12" spans="1:15" ht="18" customHeight="1">
      <c r="A12" s="409"/>
      <c r="B12" s="596" t="str">
        <f>IF('Names of Bidder'!D12=0, "", 'Names of Bidder'!D12)</f>
        <v/>
      </c>
      <c r="C12" s="112"/>
      <c r="D12" s="95" t="str">
        <f>'Sch-1'!K12</f>
        <v>Gurgaon (Haryana) - 122001</v>
      </c>
    </row>
    <row r="13" spans="1:15" ht="8.1" customHeight="1" thickBot="1"/>
    <row r="14" spans="1:15" ht="21.95" customHeight="1">
      <c r="A14" s="662" t="s">
        <v>129</v>
      </c>
      <c r="B14" s="875" t="s">
        <v>130</v>
      </c>
      <c r="C14" s="875"/>
      <c r="D14" s="876" t="s">
        <v>131</v>
      </c>
      <c r="E14" s="877"/>
      <c r="I14" s="884"/>
      <c r="J14" s="884"/>
      <c r="K14" s="884"/>
      <c r="M14" s="881"/>
      <c r="N14" s="881"/>
      <c r="O14" s="881"/>
    </row>
    <row r="15" spans="1:15" ht="24.75" customHeight="1">
      <c r="A15" s="663" t="s">
        <v>134</v>
      </c>
      <c r="B15" s="878" t="s">
        <v>325</v>
      </c>
      <c r="C15" s="878"/>
      <c r="D15" s="888">
        <f>'Sch-1'!S206</f>
        <v>0</v>
      </c>
      <c r="E15" s="889"/>
      <c r="I15" s="388"/>
      <c r="K15" s="388"/>
      <c r="M15" s="388"/>
      <c r="O15" s="97"/>
    </row>
    <row r="16" spans="1:15" ht="81" customHeight="1">
      <c r="A16" s="664"/>
      <c r="B16" s="870" t="s">
        <v>326</v>
      </c>
      <c r="C16" s="870"/>
      <c r="D16" s="890"/>
      <c r="E16" s="891"/>
      <c r="G16" s="98"/>
    </row>
    <row r="17" spans="1:15" ht="24.75" customHeight="1">
      <c r="A17" s="663" t="s">
        <v>136</v>
      </c>
      <c r="B17" s="878" t="s">
        <v>327</v>
      </c>
      <c r="C17" s="878"/>
      <c r="D17" s="879">
        <f>'Sch-3'!U120</f>
        <v>0</v>
      </c>
      <c r="E17" s="880"/>
      <c r="I17" s="388"/>
      <c r="K17" s="389"/>
      <c r="M17" s="388"/>
      <c r="O17" s="100"/>
    </row>
    <row r="18" spans="1:15" ht="81.75" customHeight="1">
      <c r="A18" s="664"/>
      <c r="B18" s="870" t="s">
        <v>328</v>
      </c>
      <c r="C18" s="870"/>
      <c r="D18" s="886"/>
      <c r="E18" s="887"/>
      <c r="G18" s="101"/>
      <c r="I18" s="390"/>
      <c r="M18" s="390"/>
    </row>
    <row r="19" spans="1:15" ht="33" customHeight="1" thickBot="1">
      <c r="A19" s="665"/>
      <c r="B19" s="666" t="s">
        <v>331</v>
      </c>
      <c r="C19" s="667"/>
      <c r="D19" s="868">
        <f>D15+D17</f>
        <v>0</v>
      </c>
      <c r="E19" s="869"/>
    </row>
    <row r="20" spans="1:15" ht="30" customHeight="1">
      <c r="A20" s="102"/>
      <c r="B20" s="102"/>
      <c r="C20" s="103"/>
      <c r="D20" s="102"/>
      <c r="E20" s="102"/>
    </row>
    <row r="21" spans="1:15" ht="30" customHeight="1">
      <c r="A21" s="104" t="s">
        <v>142</v>
      </c>
      <c r="B21" s="670" t="str">
        <f>'Sch-5'!B21</f>
        <v xml:space="preserve">  </v>
      </c>
      <c r="C21" s="103" t="s">
        <v>143</v>
      </c>
      <c r="D21" s="885" t="str">
        <f>'Sch-5'!D21</f>
        <v/>
      </c>
      <c r="E21" s="885"/>
      <c r="F21" s="105"/>
    </row>
    <row r="22" spans="1:15" ht="30" customHeight="1">
      <c r="A22" s="104" t="s">
        <v>144</v>
      </c>
      <c r="B22" s="671" t="str">
        <f>'Sch-5'!B22</f>
        <v/>
      </c>
      <c r="C22" s="103" t="s">
        <v>145</v>
      </c>
      <c r="D22" s="885" t="str">
        <f>'Sch-5'!D22</f>
        <v/>
      </c>
      <c r="E22" s="885"/>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CCA37BAE-906F-43D5-9FD9-B13563E4B9D7}" showPageBreaks="1" printArea="1" view="pageBreakPreview">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ignoredErrors>
    <ignoredError sqref="D15" evalError="1"/>
  </ignoredErrors>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Normal="100" zoomScaleSheetLayoutView="100" workbookViewId="0">
      <selection activeCell="D25" sqref="D25"/>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5002002223/GIS-EXCLUDING/DOM/A00 - CC CS -1</v>
      </c>
      <c r="B1" s="114"/>
      <c r="C1" s="115"/>
      <c r="D1" s="116" t="s">
        <v>146</v>
      </c>
    </row>
    <row r="2" spans="1:6" ht="18" customHeight="1">
      <c r="A2" s="117"/>
      <c r="B2" s="118"/>
      <c r="C2" s="119"/>
      <c r="D2" s="119"/>
    </row>
    <row r="3" spans="1:6" ht="84" customHeight="1">
      <c r="A3" s="873"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3" s="873"/>
      <c r="C3" s="873"/>
      <c r="D3" s="873"/>
      <c r="E3" s="120"/>
      <c r="F3" s="120"/>
    </row>
    <row r="4" spans="1:6" ht="21.95" customHeight="1">
      <c r="A4" s="874" t="s">
        <v>147</v>
      </c>
      <c r="B4" s="874"/>
      <c r="C4" s="874"/>
      <c r="D4" s="874"/>
    </row>
    <row r="5" spans="1:6" ht="18" customHeight="1">
      <c r="A5" s="121"/>
    </row>
    <row r="6" spans="1:6" ht="18" customHeight="1">
      <c r="A6" s="828" t="s">
        <v>350</v>
      </c>
      <c r="B6" s="828"/>
      <c r="C6" s="4"/>
    </row>
    <row r="7" spans="1:6" ht="18" customHeight="1">
      <c r="A7" s="833" t="str">
        <f>'Sch-1'!A7</f>
        <v>JOINT VENTURE OF 0 &amp; X</v>
      </c>
      <c r="B7" s="833"/>
      <c r="C7" s="833"/>
      <c r="D7" s="94" t="s">
        <v>1</v>
      </c>
    </row>
    <row r="8" spans="1:6" ht="21.75" customHeight="1">
      <c r="A8" s="829" t="str">
        <f>"Bidder’s Name and Address  (" &amp; MID('Names of Bidder'!B9,9, 20) &amp; ") :"</f>
        <v>Bidder’s Name and Address  (Lead Partner) :</v>
      </c>
      <c r="B8" s="829"/>
      <c r="C8" s="829"/>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6" t="str">
        <f>IF('Names of Bidder'!D10=0, "", 'Names of Bidder'!D10)</f>
        <v/>
      </c>
      <c r="C10" s="112"/>
      <c r="D10" s="95" t="str">
        <f>'Sch-1'!K10</f>
        <v>"Saudamini", Plot No.-2</v>
      </c>
    </row>
    <row r="11" spans="1:6" ht="18" customHeight="1">
      <c r="A11" s="409"/>
      <c r="B11" s="596" t="str">
        <f>IF('Names of Bidder'!D11=0, "", 'Names of Bidder'!D11)</f>
        <v/>
      </c>
      <c r="C11" s="112"/>
      <c r="D11" s="95" t="str">
        <f>'Sch-1'!K11</f>
        <v xml:space="preserve">Sector-29, </v>
      </c>
    </row>
    <row r="12" spans="1:6" ht="18" customHeight="1">
      <c r="A12" s="409"/>
      <c r="B12" s="596" t="str">
        <f>IF('Names of Bidder'!D12=0, "", 'Names of Bidder'!D12)</f>
        <v/>
      </c>
      <c r="C12" s="112"/>
      <c r="D12" s="95" t="str">
        <f>'Sch-1'!K12</f>
        <v>Gurgaon (Haryana) - 122001</v>
      </c>
    </row>
    <row r="13" spans="1:6" ht="18" customHeight="1" thickBot="1">
      <c r="A13" s="650"/>
      <c r="B13" s="650"/>
      <c r="C13" s="650"/>
      <c r="D13" s="123"/>
    </row>
    <row r="14" spans="1:6" ht="21.95" customHeight="1">
      <c r="A14" s="651" t="s">
        <v>129</v>
      </c>
      <c r="B14" s="899" t="s">
        <v>14</v>
      </c>
      <c r="C14" s="900"/>
      <c r="D14" s="652" t="s">
        <v>131</v>
      </c>
    </row>
    <row r="15" spans="1:6" ht="21.95" customHeight="1">
      <c r="A15" s="653" t="s">
        <v>134</v>
      </c>
      <c r="B15" s="896" t="s">
        <v>148</v>
      </c>
      <c r="C15" s="896"/>
      <c r="D15" s="654">
        <f>'Sch-1'!N206</f>
        <v>0</v>
      </c>
    </row>
    <row r="16" spans="1:6" ht="35.1" customHeight="1">
      <c r="A16" s="655"/>
      <c r="B16" s="897" t="s">
        <v>149</v>
      </c>
      <c r="C16" s="898"/>
      <c r="D16" s="656"/>
    </row>
    <row r="17" spans="1:6" ht="21.95" customHeight="1">
      <c r="A17" s="653" t="s">
        <v>136</v>
      </c>
      <c r="B17" s="896" t="s">
        <v>150</v>
      </c>
      <c r="C17" s="896"/>
      <c r="D17" s="654">
        <f>'Sch-2'!J206</f>
        <v>0</v>
      </c>
    </row>
    <row r="18" spans="1:6" ht="35.1" customHeight="1">
      <c r="A18" s="655"/>
      <c r="B18" s="897" t="s">
        <v>312</v>
      </c>
      <c r="C18" s="898"/>
      <c r="D18" s="656"/>
    </row>
    <row r="19" spans="1:6" ht="21.95" customHeight="1">
      <c r="A19" s="653" t="s">
        <v>138</v>
      </c>
      <c r="B19" s="896" t="s">
        <v>152</v>
      </c>
      <c r="C19" s="896"/>
      <c r="D19" s="654">
        <f>'Sch-3'!P120</f>
        <v>0</v>
      </c>
    </row>
    <row r="20" spans="1:6" ht="30" customHeight="1">
      <c r="A20" s="655"/>
      <c r="B20" s="897" t="s">
        <v>153</v>
      </c>
      <c r="C20" s="898"/>
      <c r="D20" s="656"/>
    </row>
    <row r="21" spans="1:6" ht="21.95" customHeight="1">
      <c r="A21" s="653" t="s">
        <v>139</v>
      </c>
      <c r="B21" s="896" t="s">
        <v>154</v>
      </c>
      <c r="C21" s="896"/>
      <c r="D21" s="657" t="s">
        <v>339</v>
      </c>
    </row>
    <row r="22" spans="1:6" ht="30" customHeight="1">
      <c r="A22" s="655"/>
      <c r="B22" s="897" t="s">
        <v>155</v>
      </c>
      <c r="C22" s="898"/>
      <c r="D22" s="656"/>
    </row>
    <row r="23" spans="1:6" ht="30" customHeight="1">
      <c r="A23" s="653">
        <v>5</v>
      </c>
      <c r="B23" s="896" t="s">
        <v>156</v>
      </c>
      <c r="C23" s="896"/>
      <c r="D23" s="654">
        <f>'Sch-5'!D19:E19</f>
        <v>0</v>
      </c>
    </row>
    <row r="24" spans="1:6" ht="23.25" customHeight="1">
      <c r="A24" s="655"/>
      <c r="B24" s="897" t="s">
        <v>157</v>
      </c>
      <c r="C24" s="898"/>
      <c r="D24" s="658"/>
    </row>
    <row r="25" spans="1:6" ht="21.95" customHeight="1">
      <c r="A25" s="653" t="s">
        <v>141</v>
      </c>
      <c r="B25" s="896" t="s">
        <v>158</v>
      </c>
      <c r="C25" s="896"/>
      <c r="D25" s="657" t="s">
        <v>339</v>
      </c>
    </row>
    <row r="26" spans="1:6" ht="35.1" customHeight="1">
      <c r="A26" s="655"/>
      <c r="B26" s="897" t="s">
        <v>159</v>
      </c>
      <c r="C26" s="898"/>
      <c r="D26" s="656"/>
    </row>
    <row r="27" spans="1:6" ht="18.75" customHeight="1">
      <c r="A27" s="892"/>
      <c r="B27" s="894" t="s">
        <v>347</v>
      </c>
      <c r="C27" s="894"/>
      <c r="D27" s="659"/>
    </row>
    <row r="28" spans="1:6" ht="18.75" customHeight="1" thickBot="1">
      <c r="A28" s="893"/>
      <c r="B28" s="895"/>
      <c r="C28" s="895"/>
      <c r="D28" s="660">
        <f>D15+D17+D19+D23</f>
        <v>0</v>
      </c>
    </row>
    <row r="29" spans="1:6" ht="18.75" customHeight="1">
      <c r="A29" s="132"/>
      <c r="B29" s="133"/>
      <c r="C29" s="133"/>
      <c r="D29" s="134"/>
    </row>
    <row r="30" spans="1:6" ht="27.95" customHeight="1">
      <c r="A30" s="132"/>
      <c r="B30" s="135"/>
      <c r="C30" s="135"/>
      <c r="D30" s="134"/>
    </row>
    <row r="31" spans="1:6" ht="27.95" customHeight="1">
      <c r="A31" s="136" t="s">
        <v>161</v>
      </c>
      <c r="B31" s="670" t="str">
        <f>'Sch-5 after discount'!B21</f>
        <v xml:space="preserve">  </v>
      </c>
      <c r="C31" s="135" t="s">
        <v>143</v>
      </c>
      <c r="D31" s="730" t="str">
        <f>'Sch-5 after discount'!D21</f>
        <v/>
      </c>
      <c r="F31" s="137"/>
    </row>
    <row r="32" spans="1:6" ht="27.95" customHeight="1">
      <c r="A32" s="136" t="s">
        <v>162</v>
      </c>
      <c r="B32" s="671" t="str">
        <f>'Sch-5 after discount'!B22</f>
        <v/>
      </c>
      <c r="C32" s="135" t="s">
        <v>145</v>
      </c>
      <c r="D32" s="730"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CCA37BAE-906F-43D5-9FD9-B13563E4B9D7}" showPageBreaks="1" printArea="1" view="pageBreakPreview">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5002002223/GIS-EXCLUDING/DOM/A00 - CC CS -1</v>
      </c>
      <c r="B1" s="114"/>
      <c r="C1" s="115"/>
      <c r="D1" s="116" t="s">
        <v>163</v>
      </c>
    </row>
    <row r="2" spans="1:6" ht="18" customHeight="1">
      <c r="A2" s="117"/>
      <c r="B2" s="118"/>
      <c r="C2" s="119"/>
      <c r="D2" s="119"/>
    </row>
    <row r="3" spans="1:6" ht="73.5" customHeight="1">
      <c r="A3" s="902"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3" s="902"/>
      <c r="C3" s="902"/>
      <c r="D3" s="902"/>
      <c r="E3" s="120"/>
      <c r="F3" s="120"/>
    </row>
    <row r="4" spans="1:6" ht="21.95" customHeight="1">
      <c r="A4" s="874" t="s">
        <v>147</v>
      </c>
      <c r="B4" s="874"/>
      <c r="C4" s="874"/>
      <c r="D4" s="874"/>
    </row>
    <row r="5" spans="1:6" ht="18" customHeight="1">
      <c r="A5" s="121"/>
    </row>
    <row r="6" spans="1:6" ht="18" customHeight="1">
      <c r="A6" s="25" t="e">
        <f>'Sch-1'!#REF!</f>
        <v>#REF!</v>
      </c>
      <c r="D6" s="94" t="s">
        <v>1</v>
      </c>
    </row>
    <row r="7" spans="1:6" ht="36" customHeight="1">
      <c r="A7" s="903" t="str">
        <f>'Sch-1'!A8</f>
        <v>Bidder’s Name and Address  (Lead Partner) :</v>
      </c>
      <c r="B7" s="903"/>
      <c r="C7" s="903"/>
      <c r="D7" s="95" t="str">
        <f>'Sch-1'!K8</f>
        <v>Contract Services</v>
      </c>
    </row>
    <row r="8" spans="1:6" ht="18" customHeight="1">
      <c r="A8" s="29" t="s">
        <v>30</v>
      </c>
      <c r="B8" s="901" t="str">
        <f>IF('Sch-1'!C9=0, "", 'Sch-1'!C9)</f>
        <v/>
      </c>
      <c r="C8" s="901"/>
      <c r="D8" s="95" t="str">
        <f>'Sch-1'!K9</f>
        <v>Power Grid Corporation of India Ltd.,</v>
      </c>
    </row>
    <row r="9" spans="1:6" ht="18" customHeight="1">
      <c r="A9" s="29" t="s">
        <v>31</v>
      </c>
      <c r="B9" s="901" t="str">
        <f>IF('Sch-1'!C10=0, "", 'Sch-1'!C10)</f>
        <v/>
      </c>
      <c r="C9" s="901"/>
      <c r="D9" s="95" t="str">
        <f>'Sch-1'!K10</f>
        <v>"Saudamini", Plot No.-2</v>
      </c>
    </row>
    <row r="10" spans="1:6" ht="18" customHeight="1">
      <c r="A10" s="30"/>
      <c r="B10" s="901" t="str">
        <f>IF('Sch-1'!C11=0, "", 'Sch-1'!C11)</f>
        <v/>
      </c>
      <c r="C10" s="901"/>
      <c r="D10" s="95" t="str">
        <f>'Sch-1'!K11</f>
        <v xml:space="preserve">Sector-29, </v>
      </c>
    </row>
    <row r="11" spans="1:6" ht="18" customHeight="1">
      <c r="A11" s="30"/>
      <c r="B11" s="901" t="str">
        <f>IF('Sch-1'!C12=0, "", 'Sch-1'!C12)</f>
        <v/>
      </c>
      <c r="C11" s="901"/>
      <c r="D11" s="95" t="str">
        <f>'Sch-1'!K12</f>
        <v>Gurgaon (Haryana) - 122001</v>
      </c>
    </row>
    <row r="12" spans="1:6" ht="18" customHeight="1">
      <c r="A12" s="122"/>
      <c r="B12" s="122"/>
      <c r="C12" s="122"/>
      <c r="D12" s="123"/>
    </row>
    <row r="13" spans="1:6" ht="21.95" customHeight="1">
      <c r="A13" s="124" t="s">
        <v>129</v>
      </c>
      <c r="B13" s="906" t="s">
        <v>14</v>
      </c>
      <c r="C13" s="907"/>
      <c r="D13" s="125" t="s">
        <v>131</v>
      </c>
    </row>
    <row r="14" spans="1:6" ht="21.95" customHeight="1">
      <c r="A14" s="96" t="s">
        <v>134</v>
      </c>
      <c r="B14" s="896" t="s">
        <v>148</v>
      </c>
      <c r="C14" s="896"/>
      <c r="D14" s="126"/>
    </row>
    <row r="15" spans="1:6" ht="35.1" customHeight="1">
      <c r="A15" s="127"/>
      <c r="B15" s="897" t="s">
        <v>149</v>
      </c>
      <c r="C15" s="898"/>
      <c r="D15" s="128"/>
    </row>
    <row r="16" spans="1:6" ht="21.95" customHeight="1">
      <c r="A16" s="96" t="s">
        <v>136</v>
      </c>
      <c r="B16" s="896" t="s">
        <v>150</v>
      </c>
      <c r="C16" s="896"/>
      <c r="D16" s="126"/>
    </row>
    <row r="17" spans="1:6" ht="35.1" customHeight="1">
      <c r="A17" s="127"/>
      <c r="B17" s="897" t="s">
        <v>151</v>
      </c>
      <c r="C17" s="898"/>
      <c r="D17" s="128"/>
    </row>
    <row r="18" spans="1:6" ht="21.95" customHeight="1">
      <c r="A18" s="96" t="s">
        <v>138</v>
      </c>
      <c r="B18" s="896" t="s">
        <v>152</v>
      </c>
      <c r="C18" s="896"/>
      <c r="D18" s="126"/>
    </row>
    <row r="19" spans="1:6" ht="30" customHeight="1">
      <c r="A19" s="127"/>
      <c r="B19" s="897" t="s">
        <v>153</v>
      </c>
      <c r="C19" s="898"/>
      <c r="D19" s="128"/>
    </row>
    <row r="20" spans="1:6" ht="21.95" customHeight="1">
      <c r="A20" s="96" t="s">
        <v>139</v>
      </c>
      <c r="B20" s="896" t="s">
        <v>154</v>
      </c>
      <c r="C20" s="896"/>
      <c r="D20" s="129"/>
    </row>
    <row r="21" spans="1:6" ht="30" customHeight="1">
      <c r="A21" s="127"/>
      <c r="B21" s="897" t="s">
        <v>155</v>
      </c>
      <c r="C21" s="898"/>
      <c r="D21" s="128"/>
    </row>
    <row r="22" spans="1:6" ht="30" customHeight="1">
      <c r="A22" s="96">
        <v>5</v>
      </c>
      <c r="B22" s="896" t="s">
        <v>156</v>
      </c>
      <c r="C22" s="896"/>
      <c r="D22" s="126"/>
    </row>
    <row r="23" spans="1:6" ht="33" customHeight="1">
      <c r="A23" s="127"/>
      <c r="B23" s="897" t="s">
        <v>157</v>
      </c>
      <c r="C23" s="898"/>
      <c r="D23" s="143"/>
    </row>
    <row r="24" spans="1:6" ht="21.95" customHeight="1">
      <c r="A24" s="96" t="s">
        <v>141</v>
      </c>
      <c r="B24" s="896" t="s">
        <v>158</v>
      </c>
      <c r="C24" s="896"/>
      <c r="D24" s="129"/>
    </row>
    <row r="25" spans="1:6" ht="35.1" customHeight="1">
      <c r="A25" s="127"/>
      <c r="B25" s="897" t="s">
        <v>159</v>
      </c>
      <c r="C25" s="898"/>
      <c r="D25" s="128"/>
    </row>
    <row r="26" spans="1:6" ht="24" customHeight="1">
      <c r="A26" s="904"/>
      <c r="B26" s="905" t="s">
        <v>160</v>
      </c>
      <c r="C26" s="905"/>
      <c r="D26" s="130"/>
    </row>
    <row r="27" spans="1:6" ht="25.5" customHeight="1">
      <c r="A27" s="904"/>
      <c r="B27" s="905"/>
      <c r="C27" s="905"/>
      <c r="D27" s="131"/>
    </row>
    <row r="28" spans="1:6" ht="18.75" customHeight="1">
      <c r="A28" s="132"/>
      <c r="B28" s="133"/>
      <c r="C28" s="133"/>
      <c r="D28" s="134"/>
    </row>
    <row r="29" spans="1:6" ht="27.95" customHeight="1">
      <c r="A29" s="132"/>
      <c r="B29" s="133"/>
      <c r="C29" s="135"/>
      <c r="D29" s="134"/>
    </row>
    <row r="30" spans="1:6" ht="27.95" customHeight="1">
      <c r="A30" s="136" t="s">
        <v>161</v>
      </c>
      <c r="B30" s="99"/>
      <c r="C30" s="135" t="s">
        <v>143</v>
      </c>
      <c r="D30" s="99"/>
      <c r="F30" s="137"/>
    </row>
    <row r="31" spans="1:6" ht="27.95" customHeight="1">
      <c r="A31" s="136" t="s">
        <v>162</v>
      </c>
      <c r="B31" s="99"/>
      <c r="C31" s="135" t="s">
        <v>145</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M27" sqref="M27"/>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 No.: 5002002223/GIS-EXCLUDING/DOM/A00 - CC CS -1</v>
      </c>
      <c r="B1" s="114"/>
      <c r="C1" s="115"/>
      <c r="D1" s="116" t="s">
        <v>480</v>
      </c>
    </row>
    <row r="2" spans="1:6" ht="18" customHeight="1">
      <c r="A2" s="117"/>
      <c r="B2" s="118"/>
      <c r="C2" s="119"/>
      <c r="D2" s="119"/>
    </row>
    <row r="3" spans="1:6" ht="86.25" customHeight="1">
      <c r="A3" s="873"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3" s="873"/>
      <c r="C3" s="873"/>
      <c r="D3" s="873"/>
      <c r="E3" s="120"/>
      <c r="F3" s="120"/>
    </row>
    <row r="4" spans="1:6" ht="21.95" customHeight="1">
      <c r="A4" s="874" t="s">
        <v>147</v>
      </c>
      <c r="B4" s="874"/>
      <c r="C4" s="874"/>
      <c r="D4" s="874"/>
    </row>
    <row r="5" spans="1:6" ht="18" customHeight="1">
      <c r="A5" s="121"/>
    </row>
    <row r="6" spans="1:6" ht="18" customHeight="1">
      <c r="A6" s="828" t="s">
        <v>350</v>
      </c>
      <c r="B6" s="828"/>
      <c r="C6" s="4"/>
    </row>
    <row r="7" spans="1:6" ht="18" customHeight="1">
      <c r="A7" s="833" t="str">
        <f>'Sch-1'!A7</f>
        <v>JOINT VENTURE OF 0 &amp; X</v>
      </c>
      <c r="B7" s="833"/>
      <c r="C7" s="833"/>
      <c r="D7" s="94" t="s">
        <v>1</v>
      </c>
    </row>
    <row r="8" spans="1:6" ht="22.5" customHeight="1">
      <c r="A8" s="829" t="str">
        <f>"Bidder’s Name and Address  (" &amp; MID('Names of Bidder'!B9,9, 20) &amp; ") :"</f>
        <v>Bidder’s Name and Address  (Lead Partner) :</v>
      </c>
      <c r="B8" s="829"/>
      <c r="C8" s="829"/>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6" t="str">
        <f>IF('Names of Bidder'!D10=0, "", 'Names of Bidder'!D10)</f>
        <v/>
      </c>
      <c r="C10" s="112"/>
      <c r="D10" s="95" t="str">
        <f>'Sch-1'!K10</f>
        <v>"Saudamini", Plot No.-2</v>
      </c>
    </row>
    <row r="11" spans="1:6" ht="18" customHeight="1">
      <c r="A11" s="409"/>
      <c r="B11" s="596" t="str">
        <f>IF('Names of Bidder'!D11=0, "", 'Names of Bidder'!D11)</f>
        <v/>
      </c>
      <c r="C11" s="112"/>
      <c r="D11" s="95" t="str">
        <f>'Sch-1'!K11</f>
        <v xml:space="preserve">Sector-29, </v>
      </c>
    </row>
    <row r="12" spans="1:6" ht="18" customHeight="1">
      <c r="A12" s="409"/>
      <c r="B12" s="596" t="str">
        <f>IF('Names of Bidder'!D12=0, "", 'Names of Bidder'!D12)</f>
        <v/>
      </c>
      <c r="C12" s="112"/>
      <c r="D12" s="95" t="str">
        <f>'Sch-1'!K12</f>
        <v>Gurgaon (Haryana) - 122001</v>
      </c>
    </row>
    <row r="13" spans="1:6" ht="18" customHeight="1" thickBot="1">
      <c r="A13" s="650"/>
      <c r="B13" s="650"/>
      <c r="C13" s="650"/>
      <c r="D13" s="123"/>
    </row>
    <row r="14" spans="1:6" ht="21.95" customHeight="1">
      <c r="A14" s="651" t="s">
        <v>129</v>
      </c>
      <c r="B14" s="899" t="s">
        <v>14</v>
      </c>
      <c r="C14" s="900"/>
      <c r="D14" s="652" t="s">
        <v>131</v>
      </c>
      <c r="E14" s="624" t="s">
        <v>361</v>
      </c>
      <c r="F14" s="625" t="s">
        <v>360</v>
      </c>
    </row>
    <row r="15" spans="1:6" ht="21.95" customHeight="1">
      <c r="A15" s="653" t="s">
        <v>134</v>
      </c>
      <c r="B15" s="896" t="s">
        <v>148</v>
      </c>
      <c r="C15" s="896"/>
      <c r="D15" s="654">
        <f>E15*F15</f>
        <v>0</v>
      </c>
      <c r="E15" s="626">
        <f>'Sch-6'!D15</f>
        <v>0</v>
      </c>
      <c r="F15" s="647">
        <f>IF(Discount!H36&lt;0,0,Discount!H36)</f>
        <v>0</v>
      </c>
    </row>
    <row r="16" spans="1:6" ht="35.1" customHeight="1">
      <c r="A16" s="655"/>
      <c r="B16" s="897" t="s">
        <v>149</v>
      </c>
      <c r="C16" s="898"/>
      <c r="D16" s="656"/>
      <c r="E16" s="628"/>
      <c r="F16" s="647"/>
    </row>
    <row r="17" spans="1:6" ht="21.95" customHeight="1">
      <c r="A17" s="653" t="s">
        <v>136</v>
      </c>
      <c r="B17" s="896" t="s">
        <v>150</v>
      </c>
      <c r="C17" s="896"/>
      <c r="D17" s="654">
        <f>E17*F17</f>
        <v>0</v>
      </c>
      <c r="E17" s="626">
        <f>'Sch-6'!D17</f>
        <v>0</v>
      </c>
      <c r="F17" s="647">
        <f>IF(Discount!I36&lt;0,0,Discount!I36)</f>
        <v>0</v>
      </c>
    </row>
    <row r="18" spans="1:6" ht="35.1" customHeight="1">
      <c r="A18" s="655"/>
      <c r="B18" s="897" t="s">
        <v>312</v>
      </c>
      <c r="C18" s="898"/>
      <c r="D18" s="656"/>
      <c r="E18" s="628"/>
      <c r="F18" s="647"/>
    </row>
    <row r="19" spans="1:6" ht="21.95" customHeight="1">
      <c r="A19" s="653" t="s">
        <v>138</v>
      </c>
      <c r="B19" s="896" t="s">
        <v>152</v>
      </c>
      <c r="C19" s="896"/>
      <c r="D19" s="654">
        <f>E19*F19</f>
        <v>0</v>
      </c>
      <c r="E19" s="626">
        <f>'Sch-6'!D19</f>
        <v>0</v>
      </c>
      <c r="F19" s="647">
        <f>IF(Discount!J36&lt;0,0,Discount!J36)</f>
        <v>0</v>
      </c>
    </row>
    <row r="20" spans="1:6" ht="30" customHeight="1">
      <c r="A20" s="655"/>
      <c r="B20" s="897" t="s">
        <v>153</v>
      </c>
      <c r="C20" s="898"/>
      <c r="D20" s="656"/>
      <c r="E20" s="628"/>
      <c r="F20" s="627"/>
    </row>
    <row r="21" spans="1:6" ht="21.95" customHeight="1">
      <c r="A21" s="653" t="s">
        <v>139</v>
      </c>
      <c r="B21" s="896" t="s">
        <v>154</v>
      </c>
      <c r="C21" s="896"/>
      <c r="D21" s="657" t="s">
        <v>339</v>
      </c>
      <c r="E21" s="628"/>
      <c r="F21" s="627"/>
    </row>
    <row r="22" spans="1:6" ht="30" customHeight="1">
      <c r="A22" s="655"/>
      <c r="B22" s="897" t="s">
        <v>155</v>
      </c>
      <c r="C22" s="898"/>
      <c r="D22" s="656"/>
      <c r="E22" s="628"/>
      <c r="F22" s="627"/>
    </row>
    <row r="23" spans="1:6" ht="30" customHeight="1">
      <c r="A23" s="653">
        <v>5</v>
      </c>
      <c r="B23" s="896" t="s">
        <v>156</v>
      </c>
      <c r="C23" s="896"/>
      <c r="D23" s="654">
        <f>IF('Sch-5 after discount'!D19&lt;0,0,'Sch-5 after discount'!D19)</f>
        <v>0</v>
      </c>
      <c r="E23" s="628"/>
      <c r="F23" s="627"/>
    </row>
    <row r="24" spans="1:6" ht="25.5" customHeight="1">
      <c r="A24" s="655"/>
      <c r="B24" s="897" t="s">
        <v>157</v>
      </c>
      <c r="C24" s="898"/>
      <c r="D24" s="658"/>
      <c r="E24" s="628"/>
      <c r="F24" s="627"/>
    </row>
    <row r="25" spans="1:6" ht="21.95" customHeight="1">
      <c r="A25" s="653" t="s">
        <v>141</v>
      </c>
      <c r="B25" s="896" t="s">
        <v>158</v>
      </c>
      <c r="C25" s="896"/>
      <c r="D25" s="657" t="s">
        <v>339</v>
      </c>
      <c r="E25" s="628"/>
      <c r="F25" s="627"/>
    </row>
    <row r="26" spans="1:6" ht="35.1" customHeight="1">
      <c r="A26" s="655"/>
      <c r="B26" s="897" t="s">
        <v>159</v>
      </c>
      <c r="C26" s="898"/>
      <c r="D26" s="656"/>
      <c r="E26" s="628"/>
      <c r="F26" s="627"/>
    </row>
    <row r="27" spans="1:6" ht="18.75" customHeight="1">
      <c r="A27" s="892"/>
      <c r="B27" s="894" t="s">
        <v>347</v>
      </c>
      <c r="C27" s="894"/>
      <c r="D27" s="661"/>
      <c r="E27" s="628"/>
      <c r="F27" s="627"/>
    </row>
    <row r="28" spans="1:6" ht="18.75" customHeight="1" thickBot="1">
      <c r="A28" s="893"/>
      <c r="B28" s="895"/>
      <c r="C28" s="895"/>
      <c r="D28" s="660">
        <f>SUM(D15:D26)</f>
        <v>0</v>
      </c>
      <c r="E28" s="629"/>
      <c r="F28" s="630"/>
    </row>
    <row r="29" spans="1:6" ht="18.75" customHeight="1">
      <c r="A29" s="132"/>
      <c r="B29" s="133"/>
      <c r="C29" s="133"/>
      <c r="D29" s="134"/>
    </row>
    <row r="30" spans="1:6" ht="27.95" customHeight="1">
      <c r="A30" s="132"/>
      <c r="B30" s="135"/>
      <c r="C30" s="135"/>
      <c r="D30" s="134"/>
    </row>
    <row r="31" spans="1:6" ht="27.95" customHeight="1">
      <c r="A31" s="136" t="s">
        <v>161</v>
      </c>
      <c r="B31" s="670" t="str">
        <f>'Sch-6'!B31</f>
        <v xml:space="preserve">  </v>
      </c>
      <c r="C31" s="135" t="s">
        <v>143</v>
      </c>
      <c r="D31" s="731" t="str">
        <f>'Sch-6'!D31</f>
        <v/>
      </c>
      <c r="F31" s="137"/>
    </row>
    <row r="32" spans="1:6" ht="27.95" customHeight="1">
      <c r="A32" s="136" t="s">
        <v>162</v>
      </c>
      <c r="B32" s="671" t="str">
        <f>'Sch-6'!B32</f>
        <v/>
      </c>
      <c r="C32" s="135" t="s">
        <v>145</v>
      </c>
      <c r="D32" s="731"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CCA37BAE-906F-43D5-9FD9-B13563E4B9D7}" showPageBreaks="1" printArea="1" hiddenColumns="1" view="pageBreakPreview">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Spec. No.: 5002002223/GIS-EXCLUDING/DOM/A00 - CC CS -1</v>
      </c>
      <c r="B1" s="300"/>
      <c r="C1" s="300"/>
      <c r="D1" s="300"/>
      <c r="E1" s="300"/>
      <c r="F1" s="300"/>
      <c r="G1" s="300"/>
      <c r="H1" s="300"/>
      <c r="I1" s="395"/>
      <c r="J1" s="301"/>
      <c r="K1" s="301"/>
      <c r="L1" s="301"/>
      <c r="M1" s="302" t="s">
        <v>29</v>
      </c>
    </row>
    <row r="2" spans="1:100" s="304" customFormat="1" ht="12.75" customHeight="1">
      <c r="A2" s="305"/>
      <c r="B2" s="305"/>
      <c r="C2" s="305"/>
      <c r="D2" s="305"/>
      <c r="E2" s="305"/>
      <c r="F2" s="305"/>
      <c r="G2" s="305"/>
      <c r="H2" s="305"/>
      <c r="I2" s="396"/>
      <c r="J2" s="306"/>
      <c r="K2" s="306"/>
      <c r="L2" s="306"/>
      <c r="M2" s="306"/>
    </row>
    <row r="3" spans="1:100" s="304" customFormat="1" ht="101.25" customHeight="1">
      <c r="A3" s="908"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3" s="908"/>
      <c r="C3" s="908"/>
      <c r="D3" s="908"/>
      <c r="E3" s="908"/>
      <c r="F3" s="908"/>
      <c r="G3" s="908"/>
      <c r="H3" s="908"/>
      <c r="I3" s="908"/>
      <c r="J3" s="908"/>
      <c r="K3" s="908"/>
      <c r="L3" s="908"/>
      <c r="M3" s="908"/>
      <c r="AA3" s="304" t="s">
        <v>17</v>
      </c>
      <c r="AC3" s="304">
        <f>IF(ISERROR(#REF!/('[6]Sch-6'!D14+'[6]Sch-6'!D16+'[6]Sch-6'!D18)),0,#REF!/( '[6]Sch-6'!D14+'[6]Sch-6'!D16+'[6]Sch-6'!D18))</f>
        <v>0</v>
      </c>
    </row>
    <row r="4" spans="1:100" s="304" customFormat="1" ht="21.95" customHeight="1">
      <c r="A4" s="909" t="s">
        <v>18</v>
      </c>
      <c r="B4" s="909"/>
      <c r="C4" s="909"/>
      <c r="D4" s="909"/>
      <c r="E4" s="909"/>
      <c r="F4" s="909"/>
      <c r="G4" s="909"/>
      <c r="H4" s="909"/>
      <c r="I4" s="909"/>
      <c r="J4" s="909"/>
      <c r="K4" s="909"/>
      <c r="L4" s="909"/>
      <c r="M4" s="909"/>
      <c r="AA4" s="304" t="s">
        <v>19</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599"/>
      <c r="B6" s="828" t="s">
        <v>350</v>
      </c>
      <c r="C6" s="828"/>
      <c r="D6" s="4"/>
      <c r="E6" s="466"/>
      <c r="F6" s="466"/>
      <c r="G6" s="466"/>
      <c r="H6" s="466"/>
      <c r="I6" s="397"/>
      <c r="K6" s="308"/>
      <c r="L6" s="307"/>
      <c r="M6" s="466"/>
    </row>
    <row r="7" spans="1:100" s="304" customFormat="1" ht="27.95" customHeight="1">
      <c r="A7" s="595"/>
      <c r="B7" s="833" t="str">
        <f>'Sch-1'!A7</f>
        <v>JOINT VENTURE OF 0 &amp; X</v>
      </c>
      <c r="C7" s="833"/>
      <c r="D7" s="833"/>
      <c r="E7" s="833"/>
      <c r="F7" s="833"/>
      <c r="G7" s="833"/>
      <c r="H7" s="833"/>
      <c r="I7" s="397"/>
      <c r="K7" s="308"/>
      <c r="L7" s="307"/>
      <c r="M7" s="466"/>
    </row>
    <row r="8" spans="1:100" s="524" customFormat="1" ht="16.5" customHeight="1">
      <c r="A8" s="598"/>
      <c r="B8" s="829" t="str">
        <f>'Sch-1'!A8</f>
        <v>Bidder’s Name and Address  (Lead Partner) :</v>
      </c>
      <c r="C8" s="829"/>
      <c r="D8" s="829"/>
      <c r="E8" s="829"/>
      <c r="F8" s="829"/>
      <c r="G8" s="829"/>
      <c r="H8" s="829"/>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32" t="str">
        <f>'Sch-1'!C9</f>
        <v/>
      </c>
      <c r="D9" s="832"/>
      <c r="E9" s="832"/>
      <c r="F9" s="832"/>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31" t="str">
        <f>'Sch-1'!C10</f>
        <v/>
      </c>
      <c r="D10" s="831"/>
      <c r="E10" s="831"/>
      <c r="F10" s="831"/>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31" t="str">
        <f>'Sch-1'!C11</f>
        <v/>
      </c>
      <c r="D11" s="831"/>
      <c r="E11" s="831"/>
      <c r="F11" s="831"/>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31" t="str">
        <f>'Sch-1'!C12</f>
        <v/>
      </c>
      <c r="D12" s="831"/>
      <c r="E12" s="831"/>
      <c r="F12" s="831"/>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15" t="s">
        <v>32</v>
      </c>
      <c r="B14" s="915"/>
      <c r="C14" s="915"/>
      <c r="D14" s="915"/>
      <c r="E14" s="915"/>
      <c r="F14" s="915"/>
      <c r="G14" s="915"/>
      <c r="H14" s="915"/>
      <c r="I14" s="915"/>
      <c r="J14" s="915"/>
      <c r="K14" s="915"/>
      <c r="L14" s="915"/>
      <c r="M14" s="915"/>
    </row>
    <row r="15" spans="1:100" s="304" customFormat="1" ht="115.5" customHeight="1">
      <c r="A15" s="521" t="s">
        <v>33</v>
      </c>
      <c r="B15" s="391" t="s">
        <v>266</v>
      </c>
      <c r="C15" s="391" t="s">
        <v>267</v>
      </c>
      <c r="D15" s="521" t="s">
        <v>39</v>
      </c>
      <c r="E15" s="525" t="s">
        <v>329</v>
      </c>
      <c r="F15" s="526" t="s">
        <v>330</v>
      </c>
      <c r="G15" s="526" t="s">
        <v>310</v>
      </c>
      <c r="H15" s="526" t="s">
        <v>318</v>
      </c>
      <c r="I15" s="522" t="s">
        <v>34</v>
      </c>
      <c r="J15" s="522" t="s">
        <v>9</v>
      </c>
      <c r="K15" s="522" t="s">
        <v>15</v>
      </c>
      <c r="L15" s="522" t="s">
        <v>35</v>
      </c>
      <c r="M15" s="523" t="s">
        <v>36</v>
      </c>
      <c r="AB15" s="304" t="s">
        <v>37</v>
      </c>
      <c r="AD15" s="304" t="s">
        <v>21</v>
      </c>
      <c r="AE15" s="304" t="s">
        <v>38</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338</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16"/>
      <c r="B18" s="916"/>
      <c r="C18" s="916"/>
      <c r="D18" s="916"/>
      <c r="E18" s="916"/>
      <c r="F18" s="916"/>
      <c r="G18" s="916"/>
      <c r="H18" s="916"/>
      <c r="I18" s="916"/>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315</v>
      </c>
      <c r="C21" s="917" t="str">
        <f>'Sch-6 (After Discount)'!B31</f>
        <v xml:space="preserve">  </v>
      </c>
      <c r="D21" s="912"/>
      <c r="H21" s="913" t="s">
        <v>317</v>
      </c>
      <c r="I21" s="913"/>
      <c r="J21" s="910" t="str">
        <f>'Sch-6 (After Discount)'!D31</f>
        <v/>
      </c>
      <c r="K21" s="910"/>
      <c r="L21" s="910"/>
      <c r="M21" s="910"/>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316</v>
      </c>
      <c r="C22" s="911" t="str">
        <f>'Sch-6'!B32</f>
        <v/>
      </c>
      <c r="D22" s="912"/>
      <c r="H22" s="913" t="s">
        <v>124</v>
      </c>
      <c r="I22" s="913"/>
      <c r="J22" s="910" t="str">
        <f>'Sch-6 (After Discount)'!D32</f>
        <v/>
      </c>
      <c r="K22" s="910"/>
      <c r="L22" s="910"/>
      <c r="M22" s="910"/>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18"/>
      <c r="C23" s="918"/>
      <c r="D23" s="918"/>
      <c r="E23" s="918"/>
      <c r="F23" s="918"/>
      <c r="G23" s="918"/>
      <c r="H23" s="918"/>
      <c r="I23" s="918"/>
      <c r="J23" s="918"/>
      <c r="K23" s="918"/>
      <c r="L23" s="918"/>
      <c r="M23" s="527"/>
    </row>
    <row r="24" spans="1:100">
      <c r="B24" s="377"/>
      <c r="C24" s="377"/>
      <c r="D24" s="919"/>
      <c r="E24" s="919"/>
      <c r="F24" s="919"/>
      <c r="G24" s="919"/>
      <c r="H24" s="919"/>
      <c r="I24" s="919"/>
      <c r="J24" s="919"/>
      <c r="K24" s="919"/>
      <c r="L24" s="919"/>
      <c r="M24" s="527"/>
    </row>
    <row r="25" spans="1:100">
      <c r="B25" s="378"/>
      <c r="C25" s="379"/>
      <c r="D25" s="919"/>
      <c r="E25" s="919"/>
      <c r="F25" s="919"/>
      <c r="G25" s="919"/>
      <c r="H25" s="919"/>
      <c r="I25" s="919"/>
      <c r="J25" s="919"/>
      <c r="K25" s="919"/>
      <c r="L25" s="919"/>
      <c r="M25" s="527"/>
    </row>
    <row r="26" spans="1:100">
      <c r="B26" s="378"/>
      <c r="C26" s="380"/>
      <c r="D26" s="919"/>
      <c r="E26" s="919"/>
      <c r="F26" s="919"/>
      <c r="G26" s="919"/>
      <c r="H26" s="919"/>
      <c r="I26" s="919"/>
      <c r="J26" s="919"/>
      <c r="K26" s="919"/>
      <c r="L26" s="919"/>
      <c r="M26" s="527"/>
    </row>
    <row r="27" spans="1:100">
      <c r="B27" s="23"/>
      <c r="C27" s="22"/>
      <c r="D27" s="919"/>
      <c r="E27" s="919"/>
      <c r="F27" s="919"/>
      <c r="G27" s="919"/>
      <c r="H27" s="919"/>
      <c r="I27" s="919"/>
      <c r="J27" s="919"/>
      <c r="K27" s="919"/>
      <c r="L27" s="919"/>
      <c r="M27" s="527"/>
    </row>
    <row r="28" spans="1:100">
      <c r="B28" s="23"/>
      <c r="C28" s="22"/>
      <c r="D28" s="381"/>
      <c r="E28" s="381"/>
      <c r="F28" s="381"/>
      <c r="G28" s="381"/>
      <c r="H28" s="381"/>
      <c r="I28" s="381"/>
      <c r="J28" s="381"/>
      <c r="K28" s="381"/>
      <c r="L28" s="381"/>
      <c r="M28" s="527"/>
    </row>
    <row r="29" spans="1:100">
      <c r="B29" s="382"/>
      <c r="C29" s="920"/>
      <c r="D29" s="920"/>
      <c r="E29" s="920"/>
      <c r="F29" s="920"/>
      <c r="G29" s="920"/>
      <c r="H29" s="920"/>
      <c r="I29" s="920"/>
      <c r="J29" s="920"/>
      <c r="K29" s="920"/>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 No.: 5002002223/GIS-EXCLUDING/DOM/A00 - CC CS -1</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21" t="str">
        <f>A3</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B64" s="921"/>
      <c r="C64" s="921"/>
      <c r="D64" s="921"/>
      <c r="E64" s="921"/>
      <c r="F64" s="921"/>
      <c r="G64" s="921"/>
      <c r="H64" s="921"/>
      <c r="I64" s="921">
        <f>I3</f>
        <v>0</v>
      </c>
      <c r="J64" s="921">
        <f>J3</f>
        <v>0</v>
      </c>
      <c r="K64" s="921"/>
      <c r="L64" s="921"/>
      <c r="M64" s="921"/>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14" t="str">
        <f>A4</f>
        <v>(SCHEDULE OF RATES AND PRICES )</v>
      </c>
      <c r="B65" s="914"/>
      <c r="C65" s="914"/>
      <c r="D65" s="914"/>
      <c r="E65" s="914"/>
      <c r="F65" s="914"/>
      <c r="G65" s="914"/>
      <c r="H65" s="914"/>
      <c r="I65" s="914">
        <f>I4</f>
        <v>0</v>
      </c>
      <c r="J65" s="914">
        <f>J4</f>
        <v>0</v>
      </c>
      <c r="K65" s="914"/>
      <c r="L65" s="914"/>
      <c r="M65" s="91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23" t="e">
        <f>#REF!</f>
        <v>#REF!</v>
      </c>
      <c r="B68" s="923"/>
      <c r="C68" s="923"/>
      <c r="D68" s="923"/>
      <c r="E68" s="923"/>
      <c r="F68" s="923"/>
      <c r="G68" s="923"/>
      <c r="H68" s="923"/>
      <c r="I68" s="923" t="e">
        <f>#REF!</f>
        <v>#REF!</v>
      </c>
      <c r="J68" s="923"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22" t="e">
        <f>#REF!</f>
        <v>#REF!</v>
      </c>
      <c r="J69" s="922"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22" t="e">
        <f>#REF!</f>
        <v>#REF!</v>
      </c>
      <c r="J70" s="922"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22" t="e">
        <f>#REF!</f>
        <v>#REF!</v>
      </c>
      <c r="J71" s="922"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22">
        <f>C5</f>
        <v>0</v>
      </c>
      <c r="J72" s="922">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25" t="e">
        <f>#REF!</f>
        <v>#REF!</v>
      </c>
      <c r="K74" s="925"/>
      <c r="L74" s="925"/>
      <c r="M74" s="925"/>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26" t="e">
        <f>#REF!</f>
        <v>#REF!</v>
      </c>
      <c r="K75" s="926"/>
      <c r="L75" s="926"/>
      <c r="M75" s="926"/>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26"/>
      <c r="K76" s="926"/>
      <c r="L76" s="926"/>
      <c r="M76" s="926"/>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24" t="e">
        <f>#REF!</f>
        <v>#REF!</v>
      </c>
      <c r="K77" s="924"/>
      <c r="L77" s="924"/>
      <c r="M77" s="92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24" t="e">
        <f>#REF!</f>
        <v>#REF!</v>
      </c>
      <c r="K78" s="924"/>
      <c r="L78" s="924"/>
      <c r="M78" s="92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24" t="e">
        <f>#REF!</f>
        <v>#REF!</v>
      </c>
      <c r="K79" s="924"/>
      <c r="L79" s="924"/>
      <c r="M79" s="92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24"/>
      <c r="K80" s="924"/>
      <c r="L80" s="924"/>
      <c r="M80" s="92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24"/>
      <c r="K81" s="924"/>
      <c r="L81" s="924"/>
      <c r="M81" s="92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24"/>
      <c r="K82" s="924"/>
      <c r="L82" s="924"/>
      <c r="M82" s="92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24" t="e">
        <f>#REF!</f>
        <v>#REF!</v>
      </c>
      <c r="K83" s="924"/>
      <c r="L83" s="924"/>
      <c r="M83" s="92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24" t="e">
        <f>#REF!</f>
        <v>#REF!</v>
      </c>
      <c r="K84" s="924"/>
      <c r="L84" s="924"/>
      <c r="M84" s="92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24" t="e">
        <f>#REF!</f>
        <v>#REF!</v>
      </c>
      <c r="K85" s="924"/>
      <c r="L85" s="924"/>
      <c r="M85" s="92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24" t="e">
        <f>#REF!</f>
        <v>#REF!</v>
      </c>
      <c r="K86" s="924"/>
      <c r="L86" s="924"/>
      <c r="M86" s="92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24" t="e">
        <f>#REF!</f>
        <v>#REF!</v>
      </c>
      <c r="K87" s="924"/>
      <c r="L87" s="924"/>
      <c r="M87" s="92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24"/>
      <c r="K88" s="924"/>
      <c r="L88" s="924"/>
      <c r="M88" s="92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24" t="e">
        <f>#REF!</f>
        <v>#REF!</v>
      </c>
      <c r="K89" s="924"/>
      <c r="L89" s="924"/>
      <c r="M89" s="92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24" t="e">
        <f>#REF!</f>
        <v>#REF!</v>
      </c>
      <c r="K90" s="924"/>
      <c r="L90" s="924"/>
      <c r="M90" s="92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24" t="e">
        <f>#REF!</f>
        <v>#REF!</v>
      </c>
      <c r="K91" s="924"/>
      <c r="L91" s="924"/>
      <c r="M91" s="92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24" t="e">
        <f>#REF!</f>
        <v>#REF!</v>
      </c>
      <c r="K92" s="924"/>
      <c r="L92" s="924"/>
      <c r="M92" s="92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24" t="e">
        <f>#REF!</f>
        <v>#REF!</v>
      </c>
      <c r="K93" s="924"/>
      <c r="L93" s="924"/>
      <c r="M93" s="92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24"/>
      <c r="K94" s="924"/>
      <c r="L94" s="924"/>
      <c r="M94" s="92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24" t="e">
        <f>#REF!</f>
        <v>#REF!</v>
      </c>
      <c r="K95" s="924"/>
      <c r="L95" s="924"/>
      <c r="M95" s="92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24" t="e">
        <f>#REF!</f>
        <v>#REF!</v>
      </c>
      <c r="K96" s="924"/>
      <c r="L96" s="924"/>
      <c r="M96" s="92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24" t="e">
        <f>#REF!</f>
        <v>#REF!</v>
      </c>
      <c r="K97" s="924"/>
      <c r="L97" s="924"/>
      <c r="M97" s="92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24" t="e">
        <f>#REF!</f>
        <v>#REF!</v>
      </c>
      <c r="K98" s="924"/>
      <c r="L98" s="924"/>
      <c r="M98" s="92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24"/>
      <c r="K99" s="924"/>
      <c r="L99" s="924"/>
      <c r="M99" s="92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24" t="e">
        <f>#REF!</f>
        <v>#REF!</v>
      </c>
      <c r="K100" s="924"/>
      <c r="L100" s="924"/>
      <c r="M100" s="92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24" t="e">
        <f>#REF!</f>
        <v>#REF!</v>
      </c>
      <c r="K101" s="924"/>
      <c r="L101" s="924"/>
      <c r="M101" s="92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24" t="e">
        <f>#REF!</f>
        <v>#REF!</v>
      </c>
      <c r="K102" s="924"/>
      <c r="L102" s="924"/>
      <c r="M102" s="92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24" t="e">
        <f>#REF!</f>
        <v>#REF!</v>
      </c>
      <c r="K103" s="924"/>
      <c r="L103" s="924"/>
      <c r="M103" s="924"/>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24"/>
      <c r="K104" s="924"/>
      <c r="L104" s="924"/>
      <c r="M104" s="924"/>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24" t="e">
        <f>#REF!</f>
        <v>#REF!</v>
      </c>
      <c r="K105" s="924"/>
      <c r="L105" s="924"/>
      <c r="M105" s="92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24" t="e">
        <f>#REF!</f>
        <v>#REF!</v>
      </c>
      <c r="K106" s="924"/>
      <c r="L106" s="924"/>
      <c r="M106" s="92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24" t="e">
        <f>#REF!</f>
        <v>#REF!</v>
      </c>
      <c r="K107" s="924"/>
      <c r="L107" s="924"/>
      <c r="M107" s="92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24" t="e">
        <f>#REF!</f>
        <v>#REF!</v>
      </c>
      <c r="K108" s="924"/>
      <c r="L108" s="924"/>
      <c r="M108" s="924"/>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24" t="e">
        <f>#REF!</f>
        <v>#REF!</v>
      </c>
      <c r="K109" s="924"/>
      <c r="L109" s="924"/>
      <c r="M109" s="924"/>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24" t="e">
        <f>#REF!</f>
        <v>#REF!</v>
      </c>
      <c r="K110" s="924"/>
      <c r="L110" s="924"/>
      <c r="M110" s="924"/>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24"/>
      <c r="K111" s="924"/>
      <c r="L111" s="924"/>
      <c r="M111" s="924"/>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24"/>
      <c r="K112" s="924"/>
      <c r="L112" s="924"/>
      <c r="M112" s="924"/>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24"/>
      <c r="K113" s="924"/>
      <c r="L113" s="924"/>
      <c r="M113" s="924"/>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24" t="e">
        <f>#REF!</f>
        <v>#REF!</v>
      </c>
      <c r="K114" s="924"/>
      <c r="L114" s="924"/>
      <c r="M114" s="924"/>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24" t="e">
        <f>#REF!</f>
        <v>#REF!</v>
      </c>
      <c r="K115" s="924"/>
      <c r="L115" s="924"/>
      <c r="M115" s="924"/>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24" t="e">
        <f>#REF!</f>
        <v>#REF!</v>
      </c>
      <c r="K116" s="924"/>
      <c r="L116" s="924"/>
      <c r="M116" s="924"/>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24" t="e">
        <f>#REF!</f>
        <v>#REF!</v>
      </c>
      <c r="K117" s="924"/>
      <c r="L117" s="924"/>
      <c r="M117" s="924"/>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24" t="e">
        <f>#REF!</f>
        <v>#REF!</v>
      </c>
      <c r="K118" s="924"/>
      <c r="L118" s="924"/>
      <c r="M118" s="924"/>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24"/>
      <c r="K119" s="924"/>
      <c r="L119" s="924"/>
      <c r="M119" s="924"/>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24"/>
      <c r="K120" s="924"/>
      <c r="L120" s="924"/>
      <c r="M120" s="924"/>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24" t="e">
        <f>#REF!</f>
        <v>#REF!</v>
      </c>
      <c r="K121" s="924"/>
      <c r="L121" s="924"/>
      <c r="M121" s="924"/>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24" t="e">
        <f>#REF!</f>
        <v>#REF!</v>
      </c>
      <c r="K122" s="924"/>
      <c r="L122" s="924"/>
      <c r="M122" s="924"/>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24" t="e">
        <f>#REF!</f>
        <v>#REF!</v>
      </c>
      <c r="K123" s="924"/>
      <c r="L123" s="924"/>
      <c r="M123" s="924"/>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24" t="e">
        <f>#REF!</f>
        <v>#REF!</v>
      </c>
      <c r="K124" s="924"/>
      <c r="L124" s="924"/>
      <c r="M124" s="924"/>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24" t="e">
        <f>#REF!</f>
        <v>#REF!</v>
      </c>
      <c r="K125" s="924"/>
      <c r="L125" s="924"/>
      <c r="M125" s="924"/>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24" t="e">
        <f>#REF!</f>
        <v>#REF!</v>
      </c>
      <c r="K126" s="924"/>
      <c r="L126" s="924"/>
      <c r="M126" s="924"/>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24"/>
      <c r="K127" s="924"/>
      <c r="L127" s="924"/>
      <c r="M127" s="92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24" t="e">
        <f>#REF!</f>
        <v>#REF!</v>
      </c>
      <c r="K128" s="924"/>
      <c r="L128" s="924"/>
      <c r="M128" s="92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24" t="e">
        <f>#REF!</f>
        <v>#REF!</v>
      </c>
      <c r="K129" s="924"/>
      <c r="L129" s="924"/>
      <c r="M129" s="92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24" t="e">
        <f>#REF!</f>
        <v>#REF!</v>
      </c>
      <c r="K130" s="924"/>
      <c r="L130" s="924"/>
      <c r="M130" s="92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24" t="e">
        <f>#REF!</f>
        <v>#REF!</v>
      </c>
      <c r="K131" s="924"/>
      <c r="L131" s="924"/>
      <c r="M131" s="92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24" t="e">
        <f>#REF!</f>
        <v>#REF!</v>
      </c>
      <c r="K132" s="924"/>
      <c r="L132" s="924"/>
      <c r="M132" s="924"/>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24" t="e">
        <f>#REF!</f>
        <v>#REF!</v>
      </c>
      <c r="K133" s="924"/>
      <c r="L133" s="924"/>
      <c r="M133" s="924"/>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24" t="e">
        <f>#REF!</f>
        <v>#REF!</v>
      </c>
      <c r="K134" s="924"/>
      <c r="L134" s="924"/>
      <c r="M134" s="924"/>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24"/>
      <c r="K135" s="924"/>
      <c r="L135" s="924"/>
      <c r="M135" s="924"/>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24" t="e">
        <f>#REF!</f>
        <v>#REF!</v>
      </c>
      <c r="K136" s="924"/>
      <c r="L136" s="924"/>
      <c r="M136" s="924"/>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24" t="e">
        <f>#REF!</f>
        <v>#REF!</v>
      </c>
      <c r="K137" s="924"/>
      <c r="L137" s="924"/>
      <c r="M137" s="924"/>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24" t="e">
        <f>#REF!</f>
        <v>#REF!</v>
      </c>
      <c r="K138" s="924"/>
      <c r="L138" s="924"/>
      <c r="M138" s="924"/>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24" t="e">
        <f>#REF!</f>
        <v>#REF!</v>
      </c>
      <c r="K139" s="924"/>
      <c r="L139" s="924"/>
      <c r="M139" s="924"/>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24" t="e">
        <f>#REF!</f>
        <v>#REF!</v>
      </c>
      <c r="K140" s="924"/>
      <c r="L140" s="924"/>
      <c r="M140" s="924"/>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24" t="e">
        <f>#REF!</f>
        <v>#REF!</v>
      </c>
      <c r="K141" s="924"/>
      <c r="L141" s="924"/>
      <c r="M141" s="924"/>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24" t="e">
        <f>#REF!</f>
        <v>#REF!</v>
      </c>
      <c r="K142" s="924"/>
      <c r="L142" s="924"/>
      <c r="M142" s="924"/>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24" t="e">
        <f>#REF!</f>
        <v>#REF!</v>
      </c>
      <c r="K143" s="924"/>
      <c r="L143" s="924"/>
      <c r="M143" s="924"/>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24" t="e">
        <f>#REF!</f>
        <v>#REF!</v>
      </c>
      <c r="K144" s="924"/>
      <c r="L144" s="924"/>
      <c r="M144" s="924"/>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24" t="e">
        <f>#REF!</f>
        <v>#REF!</v>
      </c>
      <c r="K145" s="924"/>
      <c r="L145" s="924"/>
      <c r="M145" s="924"/>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24"/>
      <c r="K146" s="924"/>
      <c r="L146" s="924"/>
      <c r="M146" s="924"/>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24" t="e">
        <f>#REF!</f>
        <v>#REF!</v>
      </c>
      <c r="K147" s="924"/>
      <c r="L147" s="924"/>
      <c r="M147" s="924"/>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24" t="e">
        <f>#REF!</f>
        <v>#REF!</v>
      </c>
      <c r="K148" s="924"/>
      <c r="L148" s="924"/>
      <c r="M148" s="92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24" t="e">
        <f>#REF!</f>
        <v>#REF!</v>
      </c>
      <c r="K149" s="924"/>
      <c r="L149" s="924"/>
      <c r="M149" s="924"/>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24" t="e">
        <f>#REF!</f>
        <v>#REF!</v>
      </c>
      <c r="K150" s="924"/>
      <c r="L150" s="924"/>
      <c r="M150" s="92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24"/>
      <c r="K151" s="924"/>
      <c r="L151" s="924"/>
      <c r="M151" s="924"/>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24" t="e">
        <f>#REF!</f>
        <v>#REF!</v>
      </c>
      <c r="K152" s="924"/>
      <c r="L152" s="924"/>
      <c r="M152" s="924"/>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24" t="e">
        <f>#REF!</f>
        <v>#REF!</v>
      </c>
      <c r="K153" s="924"/>
      <c r="L153" s="924"/>
      <c r="M153" s="924"/>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24" t="e">
        <f>#REF!</f>
        <v>#REF!</v>
      </c>
      <c r="K154" s="924"/>
      <c r="L154" s="924"/>
      <c r="M154" s="924"/>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24" t="e">
        <f>#REF!</f>
        <v>#REF!</v>
      </c>
      <c r="K155" s="924"/>
      <c r="L155" s="924"/>
      <c r="M155" s="924"/>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24"/>
      <c r="K156" s="924"/>
      <c r="L156" s="924"/>
      <c r="M156" s="924"/>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24" t="e">
        <f>#REF!</f>
        <v>#REF!</v>
      </c>
      <c r="K157" s="924"/>
      <c r="L157" s="924"/>
      <c r="M157" s="924"/>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24" t="e">
        <f>#REF!</f>
        <v>#REF!</v>
      </c>
      <c r="K158" s="924"/>
      <c r="L158" s="924"/>
      <c r="M158" s="924"/>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24" t="e">
        <f>#REF!</f>
        <v>#REF!</v>
      </c>
      <c r="K159" s="924"/>
      <c r="L159" s="924"/>
      <c r="M159" s="924"/>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24"/>
      <c r="K160" s="924"/>
      <c r="L160" s="924"/>
      <c r="M160" s="92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24" t="e">
        <f>#REF!</f>
        <v>#REF!</v>
      </c>
      <c r="K161" s="924"/>
      <c r="L161" s="924"/>
      <c r="M161" s="924"/>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24" t="e">
        <f>#REF!</f>
        <v>#REF!</v>
      </c>
      <c r="K162" s="924"/>
      <c r="L162" s="924"/>
      <c r="M162" s="924"/>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24" t="e">
        <f>#REF!</f>
        <v>#REF!</v>
      </c>
      <c r="K163" s="924"/>
      <c r="L163" s="924"/>
      <c r="M163" s="924"/>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24" t="e">
        <f>#REF!</f>
        <v>#REF!</v>
      </c>
      <c r="K164" s="924"/>
      <c r="L164" s="924"/>
      <c r="M164" s="924"/>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24" t="e">
        <f>#REF!</f>
        <v>#REF!</v>
      </c>
      <c r="K165" s="924"/>
      <c r="L165" s="924"/>
      <c r="M165" s="92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24" t="e">
        <f>#REF!</f>
        <v>#REF!</v>
      </c>
      <c r="K166" s="924"/>
      <c r="L166" s="924"/>
      <c r="M166" s="924"/>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24" t="e">
        <f>#REF!</f>
        <v>#REF!</v>
      </c>
      <c r="K167" s="924"/>
      <c r="L167" s="924"/>
      <c r="M167" s="924"/>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24"/>
      <c r="K168" s="924"/>
      <c r="L168" s="924"/>
      <c r="M168" s="924"/>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24" t="e">
        <f>#REF!</f>
        <v>#REF!</v>
      </c>
      <c r="K169" s="924"/>
      <c r="L169" s="924"/>
      <c r="M169" s="924"/>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24" t="e">
        <f>#REF!</f>
        <v>#REF!</v>
      </c>
      <c r="K170" s="924"/>
      <c r="L170" s="924"/>
      <c r="M170" s="924"/>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24" t="e">
        <f>#REF!</f>
        <v>#REF!</v>
      </c>
      <c r="K171" s="924"/>
      <c r="L171" s="924"/>
      <c r="M171" s="924"/>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24" t="e">
        <f>#REF!</f>
        <v>#REF!</v>
      </c>
      <c r="K172" s="924"/>
      <c r="L172" s="924"/>
      <c r="M172" s="924"/>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24"/>
      <c r="K173" s="924"/>
      <c r="L173" s="924"/>
      <c r="M173" s="924"/>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24" t="e">
        <f>#REF!</f>
        <v>#REF!</v>
      </c>
      <c r="K174" s="924"/>
      <c r="L174" s="924"/>
      <c r="M174" s="924"/>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24" t="e">
        <f>#REF!</f>
        <v>#REF!</v>
      </c>
      <c r="K175" s="924"/>
      <c r="L175" s="924"/>
      <c r="M175" s="924"/>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24" t="e">
        <f>#REF!</f>
        <v>#REF!</v>
      </c>
      <c r="K176" s="924"/>
      <c r="L176" s="924"/>
      <c r="M176" s="924"/>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24" t="e">
        <f>#REF!</f>
        <v>#REF!</v>
      </c>
      <c r="K177" s="924"/>
      <c r="L177" s="924"/>
      <c r="M177" s="924"/>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24" t="e">
        <f>#REF!</f>
        <v>#REF!</v>
      </c>
      <c r="K178" s="924"/>
      <c r="L178" s="924"/>
      <c r="M178" s="924"/>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24" t="e">
        <f>#REF!</f>
        <v>#REF!</v>
      </c>
      <c r="K179" s="924"/>
      <c r="L179" s="924"/>
      <c r="M179" s="924"/>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24" t="e">
        <f>#REF!</f>
        <v>#REF!</v>
      </c>
      <c r="K180" s="924"/>
      <c r="L180" s="924"/>
      <c r="M180" s="924"/>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27"/>
      <c r="K181" s="927"/>
      <c r="L181" s="927"/>
      <c r="M181" s="927"/>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6F" sheet="1" formatColumns="0" formatRows="0" selectLockedCells="1"/>
  <customSheetViews>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1"/>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4"/>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11"/>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6" zoomScaleNormal="70" zoomScaleSheetLayoutView="100" workbookViewId="0">
      <selection activeCell="G15" sqref="G15"/>
    </sheetView>
  </sheetViews>
  <sheetFormatPr defaultColWidth="9.140625"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33" t="s">
        <v>164</v>
      </c>
      <c r="B1" s="933"/>
      <c r="C1" s="933"/>
      <c r="D1" s="933"/>
      <c r="E1" s="933"/>
      <c r="F1" s="933"/>
      <c r="G1" s="933"/>
      <c r="H1" s="144"/>
      <c r="I1" s="145"/>
      <c r="J1" s="146"/>
      <c r="K1" s="146"/>
      <c r="L1" s="146"/>
      <c r="M1" s="146"/>
      <c r="N1" s="146"/>
      <c r="O1" s="146"/>
      <c r="P1" s="146"/>
      <c r="Q1" s="146"/>
      <c r="R1" s="146"/>
      <c r="S1" s="146"/>
      <c r="T1" s="146"/>
      <c r="U1" s="147"/>
      <c r="V1" s="147"/>
      <c r="W1" s="147"/>
      <c r="X1" s="148"/>
      <c r="Y1" s="148"/>
    </row>
    <row r="2" spans="1:25" ht="18" customHeight="1">
      <c r="A2" s="113" t="str">
        <f>Cover!B3</f>
        <v>Spec. No.: 5002002223/GIS-EXCLUDING/DOM/A00 - CC CS -1</v>
      </c>
      <c r="B2" s="113"/>
      <c r="C2" s="114"/>
      <c r="D2" s="150"/>
      <c r="E2" s="150"/>
      <c r="F2" s="150"/>
      <c r="G2" s="116" t="s">
        <v>165</v>
      </c>
    </row>
    <row r="3" spans="1:25" ht="12.75" customHeight="1">
      <c r="A3" s="117"/>
      <c r="B3" s="117"/>
      <c r="C3" s="118"/>
      <c r="D3" s="139"/>
      <c r="E3" s="139"/>
      <c r="F3" s="139"/>
      <c r="G3" s="119"/>
    </row>
    <row r="4" spans="1:25" ht="18.95" customHeight="1">
      <c r="A4" s="934" t="s">
        <v>166</v>
      </c>
      <c r="B4" s="934"/>
      <c r="C4" s="934"/>
      <c r="D4" s="934"/>
      <c r="E4" s="934"/>
      <c r="F4" s="934"/>
      <c r="G4" s="934"/>
    </row>
    <row r="5" spans="1:25" ht="21" customHeight="1">
      <c r="A5" s="158" t="s">
        <v>1</v>
      </c>
      <c r="B5" s="158"/>
      <c r="C5" s="159"/>
      <c r="D5" s="159"/>
      <c r="E5" s="159"/>
      <c r="F5" s="159"/>
      <c r="G5" s="159"/>
    </row>
    <row r="6" spans="1:25" ht="21" customHeight="1">
      <c r="A6" s="27" t="s">
        <v>2</v>
      </c>
      <c r="B6" s="27"/>
      <c r="C6" s="159"/>
      <c r="D6" s="159"/>
      <c r="E6" s="159"/>
      <c r="F6" s="159"/>
      <c r="G6" s="159"/>
      <c r="I6" s="632" t="s">
        <v>233</v>
      </c>
      <c r="J6" s="738">
        <f>'Sch-1'!N206</f>
        <v>0</v>
      </c>
      <c r="K6" s="631"/>
      <c r="L6" s="448"/>
    </row>
    <row r="7" spans="1:25" ht="21" customHeight="1">
      <c r="A7" s="27" t="s">
        <v>3</v>
      </c>
      <c r="B7" s="27"/>
      <c r="C7" s="159"/>
      <c r="D7" s="159"/>
      <c r="E7" s="159"/>
      <c r="F7" s="159"/>
      <c r="G7" s="159"/>
      <c r="I7" s="632" t="s">
        <v>235</v>
      </c>
      <c r="J7" s="738">
        <f>'Sch-2'!J206</f>
        <v>0</v>
      </c>
      <c r="K7" s="631"/>
    </row>
    <row r="8" spans="1:25" ht="21" customHeight="1">
      <c r="A8" s="27" t="s">
        <v>4</v>
      </c>
      <c r="B8" s="27"/>
      <c r="C8" s="159"/>
      <c r="D8" s="159"/>
      <c r="E8" s="159"/>
      <c r="F8" s="159"/>
      <c r="G8" s="159"/>
      <c r="I8" s="632" t="s">
        <v>236</v>
      </c>
      <c r="J8" s="738">
        <f>'Sch-3'!P120</f>
        <v>0</v>
      </c>
      <c r="K8" s="631"/>
    </row>
    <row r="9" spans="1:25" ht="21" customHeight="1">
      <c r="A9" s="27" t="s">
        <v>167</v>
      </c>
      <c r="B9" s="27"/>
      <c r="C9" s="159"/>
      <c r="D9" s="159"/>
      <c r="E9" s="159"/>
      <c r="F9" s="159"/>
      <c r="G9" s="159"/>
      <c r="I9" s="633" t="s">
        <v>196</v>
      </c>
      <c r="J9" s="739">
        <f>J6+J7+J8</f>
        <v>0</v>
      </c>
      <c r="K9" s="631"/>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95.25" customHeight="1">
      <c r="A12" s="160" t="s">
        <v>168</v>
      </c>
      <c r="B12" s="533"/>
      <c r="C12" s="935"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D12" s="935"/>
      <c r="E12" s="935"/>
      <c r="F12" s="935"/>
      <c r="G12" s="935"/>
      <c r="J12" s="448"/>
    </row>
    <row r="13" spans="1:25" ht="21" customHeight="1" thickBot="1">
      <c r="A13" s="161" t="s">
        <v>169</v>
      </c>
      <c r="B13" s="161"/>
      <c r="C13" s="162"/>
      <c r="D13" s="161"/>
      <c r="E13" s="161"/>
      <c r="F13" s="161"/>
      <c r="G13" s="161"/>
      <c r="H13" s="442"/>
      <c r="K13" s="170"/>
      <c r="L13" s="170"/>
      <c r="M13" s="170"/>
    </row>
    <row r="14" spans="1:25" ht="41.25" customHeight="1" thickBot="1">
      <c r="A14" s="936" t="s">
        <v>170</v>
      </c>
      <c r="B14" s="936"/>
      <c r="C14" s="936"/>
      <c r="D14" s="936"/>
      <c r="E14" s="936"/>
      <c r="F14" s="936"/>
      <c r="G14" s="936"/>
      <c r="H14" s="645" t="s">
        <v>340</v>
      </c>
      <c r="I14" s="645" t="s">
        <v>341</v>
      </c>
      <c r="J14" s="646" t="s">
        <v>342</v>
      </c>
      <c r="K14" s="170"/>
      <c r="L14" s="170"/>
      <c r="M14" s="170"/>
      <c r="N14" s="163"/>
    </row>
    <row r="15" spans="1:25" ht="56.25" customHeight="1">
      <c r="B15" s="165">
        <v>1</v>
      </c>
      <c r="C15" s="940" t="s">
        <v>332</v>
      </c>
      <c r="D15" s="938"/>
      <c r="E15" s="938"/>
      <c r="F15" s="939"/>
      <c r="G15" s="166"/>
      <c r="H15" s="708">
        <f>IF(J6=0,0,(G15/J9)*J6)</f>
        <v>0</v>
      </c>
      <c r="I15" s="709">
        <f>IF(J7=0,0,(G15/J9)*J7)</f>
        <v>0</v>
      </c>
      <c r="J15" s="708">
        <f>IF(J8,(G15/J9)*J8,0)</f>
        <v>0</v>
      </c>
      <c r="K15" s="170"/>
      <c r="L15" s="170"/>
      <c r="M15" s="170"/>
    </row>
    <row r="16" spans="1:25" ht="55.5" customHeight="1">
      <c r="B16" s="165">
        <v>2</v>
      </c>
      <c r="C16" s="937" t="s">
        <v>333</v>
      </c>
      <c r="D16" s="938"/>
      <c r="E16" s="938"/>
      <c r="F16" s="939"/>
      <c r="G16" s="167"/>
      <c r="H16" s="710">
        <f>G16*J6</f>
        <v>0</v>
      </c>
      <c r="I16" s="711">
        <f>G16*J7</f>
        <v>0</v>
      </c>
      <c r="J16" s="710">
        <f>G16*J8</f>
        <v>0</v>
      </c>
      <c r="K16" s="170"/>
      <c r="L16" s="170"/>
      <c r="M16" s="170"/>
    </row>
    <row r="17" spans="1:25" s="168" customFormat="1" ht="39.75" customHeight="1" thickBot="1">
      <c r="B17" s="169">
        <v>3</v>
      </c>
      <c r="C17" s="928" t="s">
        <v>171</v>
      </c>
      <c r="D17" s="929"/>
      <c r="E17" s="929"/>
      <c r="F17" s="930"/>
      <c r="G17" s="439"/>
      <c r="H17" s="710"/>
      <c r="I17" s="710"/>
      <c r="J17" s="710"/>
      <c r="K17" s="170"/>
      <c r="L17" s="170"/>
      <c r="M17" s="170"/>
      <c r="N17" s="170"/>
      <c r="O17" s="170"/>
      <c r="P17" s="170"/>
      <c r="Q17" s="170"/>
      <c r="R17" s="171"/>
      <c r="S17" s="171"/>
      <c r="T17" s="171"/>
      <c r="U17" s="172"/>
      <c r="V17" s="172"/>
      <c r="W17" s="172"/>
      <c r="X17" s="173"/>
      <c r="Y17" s="173"/>
    </row>
    <row r="18" spans="1:25" s="168" customFormat="1" ht="21" customHeight="1" thickBot="1">
      <c r="B18" s="174"/>
      <c r="C18" s="931" t="s">
        <v>334</v>
      </c>
      <c r="D18" s="932"/>
      <c r="E18" s="932"/>
      <c r="F18" s="175" t="s">
        <v>172</v>
      </c>
      <c r="G18" s="440"/>
      <c r="H18" s="712">
        <f>G18</f>
        <v>0</v>
      </c>
      <c r="I18" s="713"/>
      <c r="J18" s="710"/>
      <c r="K18" s="170"/>
      <c r="L18" s="170"/>
      <c r="M18" s="170"/>
      <c r="N18" s="177"/>
      <c r="O18" s="176"/>
      <c r="P18" s="170"/>
      <c r="Q18" s="170"/>
      <c r="R18" s="171"/>
      <c r="S18" s="171"/>
      <c r="T18" s="171"/>
      <c r="U18" s="172"/>
      <c r="V18" s="172"/>
      <c r="W18" s="172"/>
      <c r="X18" s="173"/>
      <c r="Y18" s="173"/>
    </row>
    <row r="19" spans="1:25" s="168" customFormat="1" ht="33" customHeight="1" thickBot="1">
      <c r="B19" s="174"/>
      <c r="C19" s="947" t="s">
        <v>359</v>
      </c>
      <c r="D19" s="948"/>
      <c r="E19" s="948"/>
      <c r="F19" s="175" t="s">
        <v>172</v>
      </c>
      <c r="G19" s="440"/>
      <c r="H19" s="714"/>
      <c r="I19" s="712">
        <f>G19</f>
        <v>0</v>
      </c>
      <c r="J19" s="715"/>
      <c r="K19" s="170"/>
      <c r="L19" s="170"/>
      <c r="M19" s="170"/>
      <c r="N19" s="177"/>
      <c r="O19" s="176"/>
      <c r="P19" s="170"/>
      <c r="Q19" s="170"/>
      <c r="R19" s="171"/>
      <c r="S19" s="171"/>
      <c r="T19" s="171"/>
      <c r="U19" s="172"/>
      <c r="V19" s="172"/>
      <c r="W19" s="172"/>
      <c r="X19" s="173"/>
      <c r="Y19" s="173"/>
    </row>
    <row r="20" spans="1:25" s="168" customFormat="1" ht="21" customHeight="1" thickBot="1">
      <c r="B20" s="174"/>
      <c r="C20" s="931" t="s">
        <v>335</v>
      </c>
      <c r="D20" s="932"/>
      <c r="E20" s="932"/>
      <c r="F20" s="175" t="s">
        <v>172</v>
      </c>
      <c r="G20" s="440"/>
      <c r="H20" s="710"/>
      <c r="I20" s="709"/>
      <c r="J20" s="712">
        <f>G20</f>
        <v>0</v>
      </c>
      <c r="K20" s="170"/>
      <c r="L20" s="170"/>
      <c r="M20" s="170"/>
      <c r="N20" s="177"/>
      <c r="O20" s="176"/>
      <c r="P20" s="170"/>
      <c r="Q20" s="170"/>
      <c r="R20" s="171"/>
      <c r="S20" s="171"/>
      <c r="T20" s="171"/>
      <c r="U20" s="172"/>
      <c r="V20" s="172"/>
      <c r="W20" s="172"/>
      <c r="X20" s="173"/>
      <c r="Y20" s="173"/>
    </row>
    <row r="21" spans="1:25" s="168" customFormat="1" ht="21" customHeight="1">
      <c r="B21" s="174"/>
      <c r="C21" s="931" t="s">
        <v>336</v>
      </c>
      <c r="D21" s="932"/>
      <c r="E21" s="932"/>
      <c r="F21" s="175" t="s">
        <v>172</v>
      </c>
      <c r="G21" s="449"/>
      <c r="H21" s="710"/>
      <c r="I21" s="711"/>
      <c r="J21" s="708"/>
      <c r="K21" s="170"/>
      <c r="L21" s="170"/>
      <c r="M21" s="170"/>
      <c r="N21" s="177"/>
      <c r="O21" s="176"/>
      <c r="P21" s="170"/>
      <c r="Q21" s="170"/>
      <c r="R21" s="171"/>
      <c r="S21" s="171"/>
      <c r="T21" s="171"/>
      <c r="U21" s="172"/>
      <c r="V21" s="172"/>
      <c r="W21" s="172"/>
      <c r="X21" s="173"/>
      <c r="Y21" s="173"/>
    </row>
    <row r="22" spans="1:25" s="168" customFormat="1" ht="21" customHeight="1">
      <c r="B22" s="178"/>
      <c r="C22" s="931" t="s">
        <v>173</v>
      </c>
      <c r="D22" s="932"/>
      <c r="E22" s="932"/>
      <c r="F22" s="179" t="s">
        <v>172</v>
      </c>
      <c r="G22" s="449"/>
      <c r="H22" s="710"/>
      <c r="I22" s="711"/>
      <c r="J22" s="710"/>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3" t="s">
        <v>174</v>
      </c>
      <c r="D23" s="944"/>
      <c r="E23" s="944"/>
      <c r="F23" s="945"/>
      <c r="G23" s="439"/>
      <c r="H23" s="716"/>
      <c r="I23" s="711"/>
      <c r="J23" s="710"/>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1" t="s">
        <v>334</v>
      </c>
      <c r="D24" s="932"/>
      <c r="E24" s="932"/>
      <c r="F24" s="175" t="s">
        <v>175</v>
      </c>
      <c r="G24" s="441"/>
      <c r="H24" s="717">
        <f>G24*J6</f>
        <v>0</v>
      </c>
      <c r="I24" s="713"/>
      <c r="J24" s="710"/>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49" t="s">
        <v>359</v>
      </c>
      <c r="D25" s="950"/>
      <c r="E25" s="950"/>
      <c r="F25" s="175" t="s">
        <v>175</v>
      </c>
      <c r="G25" s="441"/>
      <c r="H25" s="718"/>
      <c r="I25" s="712">
        <f>G25*J7</f>
        <v>0</v>
      </c>
      <c r="J25" s="715"/>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1" t="s">
        <v>335</v>
      </c>
      <c r="D26" s="932"/>
      <c r="E26" s="932"/>
      <c r="F26" s="175" t="s">
        <v>175</v>
      </c>
      <c r="G26" s="441"/>
      <c r="H26" s="716"/>
      <c r="I26" s="709"/>
      <c r="J26" s="712">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31" t="s">
        <v>336</v>
      </c>
      <c r="D27" s="932"/>
      <c r="E27" s="932"/>
      <c r="F27" s="175" t="s">
        <v>175</v>
      </c>
      <c r="G27" s="450"/>
      <c r="H27" s="716"/>
      <c r="I27" s="711"/>
      <c r="J27" s="708"/>
      <c r="K27" s="170"/>
      <c r="L27" s="170"/>
      <c r="M27" s="170"/>
      <c r="N27" s="170"/>
      <c r="O27" s="170"/>
      <c r="P27" s="170"/>
      <c r="Q27" s="170"/>
      <c r="R27" s="171"/>
      <c r="S27" s="171"/>
      <c r="T27" s="171"/>
      <c r="U27" s="172"/>
      <c r="V27" s="172"/>
      <c r="W27" s="172"/>
      <c r="X27" s="173"/>
      <c r="Y27" s="173"/>
    </row>
    <row r="28" spans="1:25" s="168" customFormat="1" ht="21" customHeight="1">
      <c r="A28" s="180"/>
      <c r="B28" s="178"/>
      <c r="C28" s="954" t="s">
        <v>173</v>
      </c>
      <c r="D28" s="955"/>
      <c r="E28" s="955"/>
      <c r="F28" s="179" t="s">
        <v>175</v>
      </c>
      <c r="G28" s="450"/>
      <c r="H28" s="716"/>
      <c r="I28" s="711"/>
      <c r="J28" s="710"/>
      <c r="K28" s="170"/>
      <c r="L28" s="170"/>
      <c r="M28" s="170"/>
      <c r="N28" s="170"/>
      <c r="O28" s="170"/>
      <c r="P28" s="170"/>
      <c r="Q28" s="170"/>
      <c r="R28" s="171"/>
      <c r="S28" s="171"/>
      <c r="T28" s="171"/>
      <c r="U28" s="172"/>
      <c r="V28" s="172"/>
      <c r="W28" s="172"/>
      <c r="X28" s="173"/>
      <c r="Y28" s="173"/>
    </row>
    <row r="29" spans="1:25" s="168" customFormat="1" hidden="1">
      <c r="A29" s="180"/>
      <c r="B29" s="181"/>
      <c r="C29" s="941" t="s">
        <v>176</v>
      </c>
      <c r="D29" s="942"/>
      <c r="E29" s="942"/>
      <c r="F29" s="942"/>
      <c r="G29" s="942"/>
      <c r="H29" s="719"/>
      <c r="I29" s="719"/>
      <c r="J29" s="719"/>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1" t="s">
        <v>177</v>
      </c>
      <c r="D30" s="951"/>
      <c r="E30" s="951"/>
      <c r="F30" s="951"/>
      <c r="G30" s="951"/>
      <c r="H30" s="720"/>
      <c r="I30" s="720"/>
      <c r="J30" s="720"/>
      <c r="K30" s="170"/>
      <c r="L30" s="170"/>
      <c r="M30" s="170"/>
      <c r="N30" s="170"/>
      <c r="O30" s="170"/>
      <c r="P30" s="170"/>
      <c r="Q30" s="170"/>
      <c r="R30" s="171"/>
      <c r="S30" s="171"/>
      <c r="T30" s="171"/>
      <c r="U30" s="172"/>
      <c r="V30" s="172"/>
      <c r="W30" s="172"/>
      <c r="X30" s="173"/>
      <c r="Y30" s="173"/>
    </row>
    <row r="31" spans="1:25" s="168" customFormat="1" ht="48.75" hidden="1" customHeight="1">
      <c r="A31" s="180"/>
      <c r="B31" s="952"/>
      <c r="C31" s="952"/>
      <c r="D31" s="952"/>
      <c r="E31" s="952"/>
      <c r="F31" s="952"/>
      <c r="G31" s="952"/>
      <c r="H31" s="721">
        <f>SUM(H15:H28)</f>
        <v>0</v>
      </c>
      <c r="I31" s="721">
        <f>SUM(I15:I28)</f>
        <v>0</v>
      </c>
      <c r="J31" s="721">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1" t="s">
        <v>178</v>
      </c>
      <c r="D32" s="953"/>
      <c r="E32" s="953"/>
      <c r="F32" s="953"/>
      <c r="G32" s="953"/>
      <c r="H32" s="722" t="e">
        <f>(1-(H31/I2))</f>
        <v>#DIV/0!</v>
      </c>
      <c r="I32" s="722" t="e">
        <f>(1-(I31/I3))</f>
        <v>#DIV/0!</v>
      </c>
      <c r="J32" s="723"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46" t="s">
        <v>337</v>
      </c>
      <c r="B33" s="946"/>
      <c r="C33" s="946"/>
      <c r="D33" s="946"/>
      <c r="E33" s="946"/>
      <c r="F33" s="946"/>
      <c r="G33" s="946"/>
      <c r="H33" s="724"/>
      <c r="I33" s="724"/>
      <c r="J33" s="724"/>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724"/>
      <c r="I34" s="724"/>
      <c r="J34" s="724"/>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725">
        <f>SUM(H15:H26)</f>
        <v>0</v>
      </c>
      <c r="I35" s="726">
        <f>SUM(I15:I26)</f>
        <v>0</v>
      </c>
      <c r="J35" s="727">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48">
        <f>IF(J6=0,0,1-(H35/J6))</f>
        <v>0</v>
      </c>
      <c r="I36" s="648">
        <f>IF(J7=0,0,1-(I35/J7))</f>
        <v>0</v>
      </c>
      <c r="J36" s="649">
        <f>IF(J8=0,0,1-(J35/J8))</f>
        <v>0</v>
      </c>
      <c r="K36" s="623" t="s">
        <v>360</v>
      </c>
    </row>
    <row r="37" spans="1:25" ht="19.5" customHeight="1">
      <c r="A37" s="190"/>
      <c r="B37" s="190"/>
      <c r="C37" s="191"/>
      <c r="D37" s="189"/>
      <c r="E37" s="187"/>
      <c r="F37" s="187"/>
      <c r="G37" s="617"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68" t="str">
        <f>'Sch-7'!C21:D21</f>
        <v xml:space="preserve">  </v>
      </c>
      <c r="D39" s="194"/>
      <c r="E39" s="195" t="s">
        <v>183</v>
      </c>
      <c r="F39" s="732">
        <f>'Names of Bidder'!D24</f>
        <v>0</v>
      </c>
      <c r="G39" s="733"/>
      <c r="H39" s="448"/>
    </row>
    <row r="40" spans="1:25" ht="23.25" customHeight="1">
      <c r="A40" s="197" t="s">
        <v>184</v>
      </c>
      <c r="B40" s="197"/>
      <c r="C40" s="669" t="str">
        <f>'Sch-7'!C22:D22</f>
        <v/>
      </c>
      <c r="D40" s="198"/>
      <c r="E40" s="195" t="s">
        <v>185</v>
      </c>
      <c r="F40" s="732">
        <f>'Names of Bidder'!D25</f>
        <v>0</v>
      </c>
      <c r="G40" s="733"/>
      <c r="H40" s="153"/>
    </row>
  </sheetData>
  <sheetProtection password="CC6F" sheet="1" formatColumns="0" formatRows="0" selectLockedCells="1"/>
  <customSheetViews>
    <customSheetView guid="{CCA37BAE-906F-43D5-9FD9-B13563E4B9D7}" showPageBreaks="1" zeroValues="0" printArea="1" hiddenRows="1" hiddenColumns="1" view="pageBreakPreview" topLeftCell="A6">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2"/>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6" t="s">
        <v>186</v>
      </c>
      <c r="B2" s="956"/>
      <c r="C2" s="956"/>
      <c r="D2" s="956"/>
      <c r="E2" s="188"/>
    </row>
    <row r="3" spans="1:6">
      <c r="A3" s="199"/>
      <c r="B3" s="200"/>
      <c r="C3" s="200"/>
      <c r="D3" s="200"/>
      <c r="E3" s="200"/>
    </row>
    <row r="4" spans="1:6" ht="30">
      <c r="A4" s="201" t="s">
        <v>187</v>
      </c>
      <c r="B4" s="202" t="s">
        <v>188</v>
      </c>
      <c r="C4" s="201" t="s">
        <v>140</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12A89170-4F84-482D-A3C5-7890082E7B73}" state="hidden" topLeftCell="A4">
      <selection activeCell="D6" sqref="D6"/>
      <pageMargins left="0.75" right="0.75" top="0.65" bottom="1" header="0.5" footer="0.5"/>
      <pageSetup orientation="portrait" r:id="rId2"/>
      <headerFooter alignWithMargins="0"/>
    </customSheetView>
    <customSheetView guid="{D5521983-A70D-48A3-9506-C0263CBBC57D}"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497EA202-A8B8-45C5-9E6C-C3CD104F3979}"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AB1F867-F01E-4EB9-A93D-DDCFDB9AA444}" state="hidden" topLeftCell="A4">
      <selection activeCell="D6" sqref="D6"/>
      <pageMargins left="0.75" right="0.75" top="0.65" bottom="1" header="0.5" footer="0.5"/>
      <pageSetup orientation="portrait" r:id="rId10"/>
      <headerFooter alignWithMargins="0"/>
    </customSheetView>
    <customSheetView guid="{CA9345C4-09FE-4F27-BFD9-3D9BCD2DED09}" state="hidden" topLeftCell="A4">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6" t="s">
        <v>197</v>
      </c>
      <c r="B2" s="956"/>
      <c r="C2" s="956"/>
      <c r="D2" s="957"/>
      <c r="E2" s="34"/>
    </row>
    <row r="3" spans="1:6">
      <c r="A3" s="199"/>
      <c r="B3" s="200"/>
      <c r="C3" s="200"/>
      <c r="D3" s="200"/>
      <c r="E3" s="200"/>
    </row>
    <row r="4" spans="1:6" ht="30">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12A89170-4F84-482D-A3C5-7890082E7B73}" state="hidden" topLeftCell="A13">
      <selection activeCell="D6" sqref="D6"/>
      <pageMargins left="0.75" right="0.75" top="0.65" bottom="1" header="0.5" footer="0.5"/>
      <pageSetup orientation="portrait" r:id="rId2"/>
      <headerFooter alignWithMargins="0"/>
    </customSheetView>
    <customSheetView guid="{D5521983-A70D-48A3-9506-C0263CBBC57D}"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497EA202-A8B8-45C5-9E6C-C3CD104F3979}"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AB1F867-F01E-4EB9-A93D-DDCFDB9AA444}" state="hidden" topLeftCell="A13">
      <selection activeCell="D6" sqref="D6"/>
      <pageMargins left="0.75" right="0.75" top="0.65" bottom="1" header="0.5" footer="0.5"/>
      <pageSetup orientation="portrait" r:id="rId10"/>
      <headerFooter alignWithMargins="0"/>
    </customSheetView>
    <customSheetView guid="{CA9345C4-09FE-4F27-BFD9-3D9BCD2DED09}" state="hidden" topLeftCell="A13">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56" t="s">
        <v>201</v>
      </c>
      <c r="B2" s="956"/>
      <c r="C2" s="956"/>
      <c r="D2" s="956"/>
      <c r="E2" s="957"/>
      <c r="F2" s="188"/>
    </row>
    <row r="3" spans="1:7">
      <c r="A3" s="199"/>
      <c r="B3" s="200"/>
      <c r="C3" s="200"/>
      <c r="D3" s="200"/>
      <c r="E3" s="200"/>
      <c r="F3" s="200"/>
    </row>
    <row r="4" spans="1:7" ht="4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12A89170-4F84-482D-A3C5-7890082E7B73}" state="hidden" topLeftCell="A5">
      <selection activeCell="D11" sqref="D11"/>
      <pageMargins left="0.75" right="0.62" top="0.65" bottom="1" header="0.5" footer="0.5"/>
      <pageSetup orientation="portrait" r:id="rId2"/>
      <headerFooter alignWithMargins="0"/>
    </customSheetView>
    <customSheetView guid="{D5521983-A70D-48A3-9506-C0263CBBC57D}"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497EA202-A8B8-45C5-9E6C-C3CD104F3979}"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AB1F867-F01E-4EB9-A93D-DDCFDB9AA444}" state="hidden" topLeftCell="A5">
      <selection activeCell="D11" sqref="D11"/>
      <pageMargins left="0.75" right="0.62" top="0.65" bottom="1" header="0.5" footer="0.5"/>
      <pageSetup orientation="portrait" r:id="rId10"/>
      <headerFooter alignWithMargins="0"/>
    </customSheetView>
    <customSheetView guid="{CA9345C4-09FE-4F27-BFD9-3D9BCD2DED09}" state="hidden" topLeftCell="A5">
      <selection activeCell="D11" sqref="D11"/>
      <pageMargins left="0.75" right="0.62" top="0.65" bottom="1" header="0.5" footer="0.5"/>
      <pageSetup orientation="portrait" r:id="rId11"/>
      <headerFooter alignWithMargins="0"/>
    </customSheetView>
  </customSheetViews>
  <mergeCells count="1">
    <mergeCell ref="A2:E2"/>
  </mergeCells>
  <pageMargins left="0.75" right="0.62" top="0.65" bottom="1" header="0.5" footer="0.5"/>
  <pageSetup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Normal="100" zoomScaleSheetLayoutView="100" workbookViewId="0">
      <selection activeCell="F51" sqref="F51"/>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 No.: 5002002223/GIS-EXCLUDING/DOM/A00 - CC CS -1</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25">
      <c r="A3" s="963" t="s">
        <v>213</v>
      </c>
      <c r="B3" s="963"/>
      <c r="C3" s="963"/>
      <c r="D3" s="963"/>
      <c r="E3" s="963"/>
      <c r="F3" s="963"/>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64"/>
      <c r="D5" s="964"/>
      <c r="E5" s="964"/>
      <c r="F5" s="964"/>
      <c r="AE5" s="222">
        <v>5</v>
      </c>
      <c r="AF5" s="222" t="s">
        <v>216</v>
      </c>
      <c r="AI5" s="222">
        <v>5</v>
      </c>
      <c r="AJ5" s="221" t="s">
        <v>219</v>
      </c>
    </row>
    <row r="6" spans="1:36">
      <c r="A6" s="224" t="s">
        <v>220</v>
      </c>
      <c r="B6" s="965" t="str">
        <f>'Names of Bidder'!D27&amp;'Names of Bidder'!E27&amp;'Names of Bidder'!F27</f>
        <v/>
      </c>
      <c r="C6" s="965"/>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93" customHeight="1">
      <c r="A15" s="600" t="s">
        <v>228</v>
      </c>
      <c r="B15" s="601"/>
      <c r="C15" s="966" t="str">
        <f>Cover!B2</f>
        <v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v>
      </c>
      <c r="D15" s="966"/>
      <c r="E15" s="966"/>
      <c r="F15" s="966"/>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6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1"/>
      <c r="D17" s="961"/>
      <c r="E17" s="961"/>
      <c r="F17" s="961"/>
      <c r="H17" s="705" t="s">
        <v>303</v>
      </c>
      <c r="Z17" s="233"/>
      <c r="AA17" s="234"/>
      <c r="AB17" s="235"/>
      <c r="AC17" s="236"/>
      <c r="AE17" s="222">
        <v>17</v>
      </c>
      <c r="AF17" s="222" t="s">
        <v>216</v>
      </c>
    </row>
    <row r="18" spans="1:41" ht="24.75" customHeight="1">
      <c r="A18" s="232"/>
      <c r="B18" s="961"/>
      <c r="C18" s="961"/>
      <c r="D18" s="961"/>
      <c r="E18" s="961"/>
      <c r="F18" s="961"/>
      <c r="H18" s="706">
        <f>ROUND('Sch-6 (After Discount)'!D28,2)</f>
        <v>0</v>
      </c>
      <c r="I18" s="219" t="s">
        <v>472</v>
      </c>
      <c r="Z18" s="233"/>
      <c r="AA18" s="234"/>
      <c r="AB18" s="235"/>
      <c r="AC18" s="236"/>
    </row>
    <row r="19" spans="1:41" ht="9" customHeight="1">
      <c r="A19" s="232"/>
      <c r="B19" s="961"/>
      <c r="C19" s="961"/>
      <c r="D19" s="961"/>
      <c r="E19" s="961"/>
      <c r="F19" s="961"/>
      <c r="H19" s="707" t="str">
        <f>'N-W (Cr.)'!P4</f>
        <v/>
      </c>
      <c r="N19" s="219" t="s">
        <v>471</v>
      </c>
      <c r="Z19" s="233"/>
      <c r="AA19" s="234"/>
      <c r="AB19" s="235"/>
      <c r="AC19" s="236"/>
    </row>
    <row r="20" spans="1:41" ht="39" customHeight="1">
      <c r="B20" s="962" t="s">
        <v>230</v>
      </c>
      <c r="C20" s="962"/>
      <c r="D20" s="962"/>
      <c r="E20" s="962"/>
      <c r="F20" s="962"/>
      <c r="H20" s="218" t="s">
        <v>302</v>
      </c>
      <c r="AE20" s="222">
        <v>18</v>
      </c>
      <c r="AF20" s="222" t="s">
        <v>216</v>
      </c>
    </row>
    <row r="21" spans="1:41" s="218" customFormat="1" ht="27.75" customHeight="1">
      <c r="A21" s="237">
        <v>2</v>
      </c>
      <c r="B21" s="960" t="s">
        <v>231</v>
      </c>
      <c r="C21" s="960"/>
      <c r="D21" s="960"/>
      <c r="E21" s="960"/>
      <c r="F21" s="960"/>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59" t="s">
        <v>232</v>
      </c>
      <c r="C22" s="959"/>
      <c r="D22" s="959"/>
      <c r="E22" s="959"/>
      <c r="F22" s="959"/>
      <c r="AE22" s="222">
        <v>20</v>
      </c>
      <c r="AF22" s="222" t="s">
        <v>216</v>
      </c>
    </row>
    <row r="23" spans="1:41" ht="36.75" customHeight="1">
      <c r="B23" s="958" t="s">
        <v>233</v>
      </c>
      <c r="C23" s="958"/>
      <c r="D23" s="959" t="s">
        <v>234</v>
      </c>
      <c r="E23" s="959"/>
      <c r="F23" s="959"/>
      <c r="AE23" s="222">
        <v>21</v>
      </c>
      <c r="AF23" s="222" t="s">
        <v>209</v>
      </c>
    </row>
    <row r="24" spans="1:41" ht="33" customHeight="1">
      <c r="B24" s="958" t="s">
        <v>235</v>
      </c>
      <c r="C24" s="958"/>
      <c r="D24" s="231" t="s">
        <v>304</v>
      </c>
      <c r="E24" s="231"/>
      <c r="F24" s="231"/>
      <c r="AE24" s="222">
        <v>22</v>
      </c>
      <c r="AF24" s="222" t="s">
        <v>216</v>
      </c>
    </row>
    <row r="25" spans="1:41" ht="27.95" customHeight="1">
      <c r="B25" s="958" t="s">
        <v>236</v>
      </c>
      <c r="C25" s="958"/>
      <c r="D25" s="231" t="s">
        <v>237</v>
      </c>
      <c r="E25" s="231"/>
      <c r="F25" s="231"/>
      <c r="H25" s="240" t="str">
        <f>'[6]Names of Bidder'!D6</f>
        <v>Sole Bidder</v>
      </c>
      <c r="AE25" s="222">
        <v>23</v>
      </c>
      <c r="AF25" s="222" t="s">
        <v>216</v>
      </c>
    </row>
    <row r="26" spans="1:41" ht="27.95" customHeight="1">
      <c r="B26" s="958" t="s">
        <v>238</v>
      </c>
      <c r="C26" s="958"/>
      <c r="D26" s="231" t="s">
        <v>239</v>
      </c>
      <c r="E26" s="231"/>
      <c r="F26" s="231"/>
      <c r="AE26" s="222">
        <v>24</v>
      </c>
      <c r="AF26" s="222" t="s">
        <v>216</v>
      </c>
    </row>
    <row r="27" spans="1:41" ht="27.95" customHeight="1">
      <c r="B27" s="958" t="s">
        <v>240</v>
      </c>
      <c r="C27" s="958"/>
      <c r="D27" s="231" t="s">
        <v>241</v>
      </c>
      <c r="E27" s="231"/>
      <c r="F27" s="231"/>
      <c r="AE27" s="222">
        <v>25</v>
      </c>
      <c r="AF27" s="222" t="s">
        <v>216</v>
      </c>
    </row>
    <row r="28" spans="1:41" ht="27.95" customHeight="1">
      <c r="B28" s="958" t="s">
        <v>242</v>
      </c>
      <c r="C28" s="958"/>
      <c r="D28" s="231" t="s">
        <v>243</v>
      </c>
      <c r="E28" s="231"/>
      <c r="F28" s="231"/>
      <c r="AE28" s="222">
        <v>26</v>
      </c>
      <c r="AF28" s="222" t="s">
        <v>216</v>
      </c>
    </row>
    <row r="29" spans="1:41" ht="27.95" customHeight="1">
      <c r="B29" s="958" t="s">
        <v>29</v>
      </c>
      <c r="C29" s="958"/>
      <c r="D29" s="231" t="s">
        <v>244</v>
      </c>
      <c r="E29" s="231"/>
      <c r="F29" s="231"/>
      <c r="AE29" s="222">
        <v>27</v>
      </c>
      <c r="AF29" s="222" t="s">
        <v>216</v>
      </c>
    </row>
    <row r="30" spans="1:41" ht="98.25" customHeight="1">
      <c r="A30" s="241">
        <v>2.2000000000000002</v>
      </c>
      <c r="B30" s="959" t="s">
        <v>245</v>
      </c>
      <c r="C30" s="959"/>
      <c r="D30" s="959"/>
      <c r="E30" s="959"/>
      <c r="F30" s="959"/>
      <c r="AE30" s="222">
        <v>28</v>
      </c>
      <c r="AF30" s="222" t="s">
        <v>216</v>
      </c>
    </row>
    <row r="31" spans="1:41" ht="68.25" customHeight="1">
      <c r="A31" s="241">
        <v>2.2999999999999998</v>
      </c>
      <c r="B31" s="959" t="s">
        <v>246</v>
      </c>
      <c r="C31" s="959"/>
      <c r="D31" s="959"/>
      <c r="E31" s="959"/>
      <c r="F31" s="959"/>
      <c r="AE31" s="222">
        <v>29</v>
      </c>
      <c r="AF31" s="222" t="s">
        <v>216</v>
      </c>
    </row>
    <row r="32" spans="1:41" ht="129.75" customHeight="1">
      <c r="A32" s="241">
        <v>2.4</v>
      </c>
      <c r="B32" s="959" t="s">
        <v>247</v>
      </c>
      <c r="C32" s="959"/>
      <c r="D32" s="959"/>
      <c r="E32" s="959"/>
      <c r="F32" s="959"/>
      <c r="AE32" s="222">
        <v>30</v>
      </c>
      <c r="AF32" s="222" t="s">
        <v>216</v>
      </c>
    </row>
    <row r="33" spans="1:32" ht="79.5" customHeight="1">
      <c r="A33" s="241">
        <v>2.5</v>
      </c>
      <c r="B33" s="959" t="s">
        <v>248</v>
      </c>
      <c r="C33" s="959"/>
      <c r="D33" s="959"/>
      <c r="E33" s="959"/>
      <c r="F33" s="959"/>
      <c r="AE33" s="222">
        <v>31</v>
      </c>
      <c r="AF33" s="222" t="s">
        <v>209</v>
      </c>
    </row>
    <row r="34" spans="1:32" ht="81" customHeight="1">
      <c r="A34" s="232">
        <v>3</v>
      </c>
      <c r="B34" s="959" t="s">
        <v>249</v>
      </c>
      <c r="C34" s="959"/>
      <c r="D34" s="959"/>
      <c r="E34" s="959"/>
      <c r="F34" s="959"/>
    </row>
    <row r="35" spans="1:32" ht="63" customHeight="1">
      <c r="A35" s="232">
        <v>3.1</v>
      </c>
      <c r="B35" s="970" t="s">
        <v>305</v>
      </c>
      <c r="C35" s="970"/>
      <c r="D35" s="970"/>
      <c r="E35" s="970"/>
      <c r="F35" s="970"/>
    </row>
    <row r="36" spans="1:32" ht="114" customHeight="1">
      <c r="A36" s="241">
        <v>3.2</v>
      </c>
      <c r="B36" s="959" t="s">
        <v>306</v>
      </c>
      <c r="C36" s="959"/>
      <c r="D36" s="959"/>
      <c r="E36" s="959"/>
      <c r="F36" s="959"/>
    </row>
    <row r="37" spans="1:32" ht="65.25" customHeight="1">
      <c r="A37" s="241">
        <v>3.3</v>
      </c>
      <c r="B37" s="959" t="s">
        <v>307</v>
      </c>
      <c r="C37" s="959"/>
      <c r="D37" s="959"/>
      <c r="E37" s="959"/>
      <c r="F37" s="959"/>
    </row>
    <row r="38" spans="1:32" ht="66" customHeight="1">
      <c r="A38" s="232">
        <v>4</v>
      </c>
      <c r="B38" s="959" t="s">
        <v>250</v>
      </c>
      <c r="C38" s="959"/>
      <c r="D38" s="959"/>
      <c r="E38" s="959"/>
      <c r="F38" s="959"/>
    </row>
    <row r="39" spans="1:32" ht="93" customHeight="1">
      <c r="A39" s="232">
        <v>5</v>
      </c>
      <c r="B39" s="959" t="s">
        <v>251</v>
      </c>
      <c r="C39" s="959"/>
      <c r="D39" s="959"/>
      <c r="E39" s="959"/>
      <c r="F39" s="959"/>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74" t="str">
        <f>Discount!C39</f>
        <v xml:space="preserve">  </v>
      </c>
      <c r="C45" s="965"/>
      <c r="D45" s="219"/>
      <c r="E45" s="249" t="s">
        <v>183</v>
      </c>
      <c r="F45" s="458">
        <f>Discount!F39</f>
        <v>0</v>
      </c>
    </row>
    <row r="46" spans="1:32" ht="30" customHeight="1">
      <c r="A46" s="250" t="s">
        <v>184</v>
      </c>
      <c r="B46" s="967" t="str">
        <f>Discount!C40</f>
        <v/>
      </c>
      <c r="C46" s="965"/>
      <c r="D46" s="219"/>
      <c r="E46" s="249" t="s">
        <v>185</v>
      </c>
      <c r="F46" s="458">
        <f>Discount!F40</f>
        <v>0</v>
      </c>
    </row>
    <row r="47" spans="1:32" ht="30" customHeight="1">
      <c r="B47" s="218"/>
      <c r="D47" s="219"/>
      <c r="E47" s="249" t="s">
        <v>253</v>
      </c>
    </row>
    <row r="48" spans="1:32" ht="30" customHeight="1">
      <c r="A48" s="971" t="str">
        <f>IF(H25="Sole Bidder", "", "In case of bid from a Joint Venture, name &amp; designation of representative of JV partner is to be provided and Bid Form is also to be signed by him.")</f>
        <v/>
      </c>
      <c r="B48" s="971"/>
      <c r="C48" s="971"/>
      <c r="D48" s="971"/>
      <c r="E48" s="971"/>
      <c r="F48" s="971"/>
    </row>
    <row r="49" spans="1:41" ht="5.25" customHeight="1">
      <c r="A49" s="251"/>
      <c r="B49" s="251"/>
      <c r="C49" s="242" t="str">
        <f>IF(Z2="2 or More", "Other Partner-2", "")</f>
        <v/>
      </c>
      <c r="D49" s="251"/>
      <c r="E49" s="252"/>
      <c r="F49" s="252" t="str">
        <f>IF(Z2=1,"Other Partner",IF(Z2="2 or More","Other Partner-1",""))</f>
        <v/>
      </c>
    </row>
    <row r="50" spans="1:41" ht="6"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1.5"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6" t="s">
        <v>255</v>
      </c>
      <c r="B55" s="976"/>
      <c r="C55" s="976"/>
      <c r="D55" s="968"/>
      <c r="E55" s="969"/>
      <c r="F55" s="969"/>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72"/>
      <c r="B56" s="972"/>
      <c r="C56" s="972"/>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3"/>
      <c r="B57" s="973"/>
      <c r="C57" s="973"/>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5" t="s">
        <v>256</v>
      </c>
      <c r="B58" s="975"/>
      <c r="C58" s="975"/>
      <c r="D58" s="968"/>
      <c r="E58" s="969"/>
      <c r="F58" s="969"/>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5" t="s">
        <v>257</v>
      </c>
      <c r="B59" s="975"/>
      <c r="C59" s="975"/>
      <c r="D59" s="968"/>
      <c r="E59" s="969"/>
      <c r="F59" s="969"/>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5" t="s">
        <v>258</v>
      </c>
      <c r="B60" s="975"/>
      <c r="C60" s="975"/>
      <c r="D60" s="968"/>
      <c r="E60" s="969"/>
      <c r="F60" s="969"/>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76" t="s">
        <v>259</v>
      </c>
      <c r="B61" s="976"/>
      <c r="C61" s="976"/>
      <c r="D61" s="968"/>
      <c r="E61" s="969"/>
      <c r="F61" s="969"/>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72"/>
      <c r="B62" s="972"/>
      <c r="C62" s="972"/>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73"/>
      <c r="B63" s="973"/>
      <c r="C63" s="973"/>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7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78"/>
      <c r="C64" s="978"/>
      <c r="D64" s="978"/>
      <c r="E64" s="978"/>
      <c r="F64" s="978"/>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77" t="s">
        <v>114</v>
      </c>
      <c r="B65" s="977"/>
      <c r="C65" s="977"/>
      <c r="D65" s="977"/>
      <c r="E65" s="977"/>
      <c r="F65" s="977"/>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6F" sheet="1" formatColumns="0" formatRows="0" selectLockedCells="1"/>
  <customSheetViews>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10"/>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2"/>
  <headerFooter alignWithMargins="0">
    <oddFooter>&amp;R&amp;"Book Antiqua,Bold"&amp;8Bid Form (1st Envelope)  / Page &amp;P of &amp;N</oddFooter>
  </headerFooter>
  <rowBreaks count="1" manualBreakCount="1">
    <brk id="53" max="5" man="1"/>
  </rowBreaks>
  <drawing r:id="rId1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37"/>
      <c r="B2" s="338"/>
      <c r="C2" s="339"/>
      <c r="D2" s="340"/>
      <c r="E2" s="341"/>
      <c r="F2" s="385"/>
      <c r="G2" s="385"/>
      <c r="H2" s="321"/>
      <c r="I2" s="342"/>
    </row>
    <row r="3" spans="1:9" ht="16.5">
      <c r="A3" s="310"/>
      <c r="B3" s="311" t="s">
        <v>268</v>
      </c>
      <c r="C3" s="312"/>
      <c r="D3" s="313"/>
      <c r="E3" s="343"/>
      <c r="F3" s="385"/>
      <c r="G3" s="385"/>
      <c r="H3" s="344">
        <f>SUMIF(I1:I2,"Direct",H1:H2)</f>
        <v>0</v>
      </c>
      <c r="I3" s="314"/>
    </row>
    <row r="4" spans="1:9" ht="33">
      <c r="A4" s="310"/>
      <c r="B4" s="311" t="s">
        <v>269</v>
      </c>
      <c r="C4" s="312"/>
      <c r="D4" s="313"/>
      <c r="E4" s="343"/>
      <c r="F4" s="385"/>
      <c r="G4" s="385"/>
      <c r="H4" s="344">
        <f>SUMIF(J1:J2,"Bought-Out",H1:H2)</f>
        <v>0</v>
      </c>
      <c r="I4" s="314"/>
    </row>
    <row r="5" spans="1:9" ht="16.5">
      <c r="A5" s="315"/>
      <c r="B5" s="311" t="s">
        <v>270</v>
      </c>
      <c r="C5" s="316"/>
      <c r="D5" s="317"/>
      <c r="E5" s="318"/>
      <c r="F5" s="318"/>
      <c r="G5" s="318"/>
      <c r="H5" s="345">
        <f>H3+H4</f>
        <v>0</v>
      </c>
      <c r="I5" s="319"/>
    </row>
    <row r="6" spans="1:9" ht="16.5">
      <c r="A6" s="320"/>
      <c r="B6" s="985" t="s">
        <v>271</v>
      </c>
      <c r="C6" s="985"/>
      <c r="D6" s="985"/>
      <c r="E6" s="321"/>
      <c r="F6" s="385"/>
      <c r="G6" s="385"/>
      <c r="H6" s="344" t="e">
        <f>'Sch-7'!#REF!</f>
        <v>#REF!</v>
      </c>
      <c r="I6" s="322"/>
    </row>
    <row r="7" spans="1:9" ht="17.25" thickBot="1">
      <c r="A7" s="323"/>
      <c r="B7" s="986" t="s">
        <v>272</v>
      </c>
      <c r="C7" s="986"/>
      <c r="D7" s="986"/>
      <c r="E7" s="324"/>
      <c r="F7" s="324"/>
      <c r="G7" s="324"/>
      <c r="H7" s="346" t="e">
        <f>H5+H6</f>
        <v>#REF!</v>
      </c>
      <c r="I7" s="325"/>
    </row>
    <row r="8" spans="1:9" ht="16.5">
      <c r="A8" s="987"/>
      <c r="B8" s="987"/>
      <c r="C8" s="987"/>
      <c r="D8" s="987"/>
      <c r="E8" s="987"/>
      <c r="F8" s="987"/>
      <c r="G8" s="987"/>
    </row>
    <row r="9" spans="1:9" ht="15.75">
      <c r="A9" s="4"/>
      <c r="B9" s="984"/>
      <c r="C9" s="984"/>
      <c r="D9" s="984"/>
      <c r="E9" s="984"/>
      <c r="F9" s="984"/>
      <c r="G9" s="984"/>
    </row>
    <row r="10" spans="1:9" ht="16.5">
      <c r="A10" s="326"/>
      <c r="B10" s="326"/>
      <c r="C10" s="326"/>
      <c r="D10" s="326"/>
      <c r="E10" s="326"/>
      <c r="F10" s="326"/>
      <c r="G10" s="326"/>
    </row>
    <row r="11" spans="1:9" ht="90" customHeight="1">
      <c r="A11" s="327" t="s">
        <v>273</v>
      </c>
      <c r="B11" s="988" t="s">
        <v>274</v>
      </c>
      <c r="C11" s="988"/>
      <c r="D11" s="988"/>
      <c r="E11" s="988"/>
      <c r="F11" s="988"/>
      <c r="G11" s="988"/>
      <c r="H11" s="988"/>
      <c r="I11" s="988"/>
    </row>
    <row r="12" spans="1:9" ht="116.25" customHeight="1">
      <c r="A12" s="328" t="s">
        <v>275</v>
      </c>
      <c r="B12" s="980" t="s">
        <v>276</v>
      </c>
      <c r="C12" s="980"/>
      <c r="D12" s="980"/>
      <c r="E12" s="980"/>
      <c r="F12" s="980"/>
      <c r="G12" s="980"/>
      <c r="H12" s="980"/>
      <c r="I12" s="980"/>
    </row>
    <row r="13" spans="1:9" ht="15.75">
      <c r="A13" s="328"/>
      <c r="B13" s="980"/>
      <c r="C13" s="980"/>
      <c r="D13" s="980"/>
      <c r="E13" s="980"/>
      <c r="F13" s="980"/>
      <c r="G13" s="980"/>
    </row>
    <row r="14" spans="1:9" ht="16.5">
      <c r="A14" s="329" t="s">
        <v>161</v>
      </c>
      <c r="B14" s="330" t="str">
        <f>'Names of Bidder'!D$27&amp;"-"&amp; 'Names of Bidder'!E$27&amp;"-" &amp;'Names of Bidder'!F$27</f>
        <v>--</v>
      </c>
      <c r="C14" s="331"/>
      <c r="D14" s="332"/>
      <c r="E14" s="3"/>
      <c r="F14" s="3"/>
      <c r="G14" s="333"/>
    </row>
    <row r="15" spans="1:9" ht="16.5">
      <c r="A15" s="329" t="s">
        <v>162</v>
      </c>
      <c r="B15" s="330" t="str">
        <f>IF('Names of Bidder'!D$28=0, "", 'Names of Bidder'!D$28)</f>
        <v/>
      </c>
      <c r="C15" s="3"/>
      <c r="D15" s="332" t="s">
        <v>143</v>
      </c>
      <c r="E15" s="333" t="str">
        <f>IF('Names of Bidder'!D$24=0, "", 'Names of Bidder'!D$24)</f>
        <v/>
      </c>
      <c r="F15" s="3"/>
      <c r="G15" s="330" t="str">
        <f>'[6]Names of Bidder'!I14&amp;"-"&amp; '[6]Names of Bidder'!J14&amp;"-" &amp;'[6]Names of Bidder'!K14</f>
        <v>--</v>
      </c>
    </row>
    <row r="16" spans="1:9" ht="16.5">
      <c r="A16" s="334"/>
      <c r="B16" s="335"/>
      <c r="C16" s="336"/>
      <c r="D16" s="332" t="s">
        <v>145</v>
      </c>
      <c r="E16" s="333" t="str">
        <f>IF('Names of Bidder'!D$25=0, "", 'Names of Bidder'!D$25)</f>
        <v/>
      </c>
      <c r="F16" s="336"/>
      <c r="G16" s="336"/>
    </row>
    <row r="18" spans="1:11">
      <c r="A18" t="s">
        <v>282</v>
      </c>
    </row>
    <row r="20" spans="1:11" ht="17.25" thickBot="1">
      <c r="A20" s="347"/>
      <c r="B20" s="348" t="s">
        <v>283</v>
      </c>
      <c r="C20" s="349"/>
      <c r="D20" s="348"/>
      <c r="E20" s="324"/>
      <c r="F20" s="324"/>
      <c r="G20" s="324"/>
      <c r="H20" s="350" t="s">
        <v>297</v>
      </c>
    </row>
    <row r="21" spans="1:11" ht="16.5" thickBot="1">
      <c r="A21" s="351"/>
      <c r="B21" s="981"/>
      <c r="C21" s="981"/>
      <c r="D21" s="981"/>
      <c r="E21" s="981"/>
      <c r="F21" s="981"/>
    </row>
    <row r="22" spans="1:11" ht="15.75">
      <c r="A22" s="352"/>
      <c r="B22" s="982"/>
      <c r="C22" s="982"/>
      <c r="D22" s="982"/>
      <c r="E22" s="982"/>
      <c r="F22" s="982"/>
    </row>
    <row r="23" spans="1:11" ht="16.5">
      <c r="A23" s="329" t="s">
        <v>161</v>
      </c>
      <c r="B23" s="330" t="s">
        <v>262</v>
      </c>
      <c r="C23" s="353"/>
      <c r="D23" s="332"/>
      <c r="E23" s="3"/>
      <c r="F23" s="3"/>
    </row>
    <row r="24" spans="1:11" ht="16.5">
      <c r="A24" s="329" t="s">
        <v>162</v>
      </c>
      <c r="B24" s="330" t="s">
        <v>263</v>
      </c>
      <c r="C24" s="4"/>
      <c r="D24" s="332" t="s">
        <v>143</v>
      </c>
      <c r="E24" s="333" t="s">
        <v>284</v>
      </c>
      <c r="F24" s="3"/>
    </row>
    <row r="25" spans="1:11" ht="16.5">
      <c r="A25" s="334"/>
      <c r="B25" s="335"/>
      <c r="C25" s="334"/>
      <c r="D25" s="332" t="s">
        <v>145</v>
      </c>
      <c r="E25" s="333" t="s">
        <v>285</v>
      </c>
      <c r="F25" s="336"/>
    </row>
    <row r="27" spans="1:11">
      <c r="A27" t="s">
        <v>286</v>
      </c>
    </row>
    <row r="29" spans="1:11" ht="16.5">
      <c r="A29" s="354"/>
      <c r="B29" s="355" t="s">
        <v>287</v>
      </c>
      <c r="C29" s="355"/>
      <c r="D29" s="355"/>
      <c r="E29" s="356"/>
      <c r="F29" s="356"/>
      <c r="G29" s="356"/>
      <c r="H29" s="356"/>
      <c r="I29" s="356"/>
      <c r="J29" s="356"/>
      <c r="K29" s="357" t="e">
        <f>SUM(#REF!)</f>
        <v>#REF!</v>
      </c>
    </row>
    <row r="30" spans="1:11" ht="15.75">
      <c r="A30" s="352"/>
      <c r="B30" s="983"/>
      <c r="C30" s="984"/>
      <c r="D30" s="984"/>
      <c r="E30" s="984"/>
      <c r="F30" s="984"/>
      <c r="G30" s="984"/>
    </row>
    <row r="31" spans="1:11" ht="16.5">
      <c r="A31" s="358" t="s">
        <v>161</v>
      </c>
      <c r="B31" s="359" t="s">
        <v>262</v>
      </c>
      <c r="C31" s="360"/>
      <c r="D31" s="361"/>
      <c r="E31" s="362"/>
      <c r="F31" s="362"/>
      <c r="G31" s="7"/>
    </row>
    <row r="32" spans="1:11" ht="16.5">
      <c r="A32" s="358" t="s">
        <v>162</v>
      </c>
      <c r="B32" s="359" t="s">
        <v>263</v>
      </c>
      <c r="C32" s="362"/>
      <c r="D32" s="361" t="s">
        <v>143</v>
      </c>
      <c r="E32" s="363" t="s">
        <v>284</v>
      </c>
      <c r="F32" s="362"/>
      <c r="G32" s="7"/>
    </row>
    <row r="33" spans="1:8" ht="16.5">
      <c r="A33" s="364"/>
      <c r="B33" s="365"/>
      <c r="C33" s="366"/>
      <c r="D33" s="361" t="s">
        <v>145</v>
      </c>
      <c r="E33" s="363" t="s">
        <v>285</v>
      </c>
      <c r="F33" s="366"/>
      <c r="G33" s="7"/>
    </row>
    <row r="35" spans="1:8">
      <c r="A35" t="s">
        <v>290</v>
      </c>
    </row>
    <row r="37" spans="1:8" ht="30">
      <c r="A37" s="367" t="s">
        <v>161</v>
      </c>
      <c r="B37" s="368" t="s">
        <v>260</v>
      </c>
      <c r="C37" s="369"/>
      <c r="D37" s="919" t="s">
        <v>288</v>
      </c>
      <c r="E37" s="919"/>
      <c r="F37" s="979"/>
    </row>
    <row r="38" spans="1:8" ht="30">
      <c r="A38" s="367" t="s">
        <v>162</v>
      </c>
      <c r="B38" s="368" t="s">
        <v>261</v>
      </c>
      <c r="C38" s="24"/>
      <c r="D38" s="919" t="s">
        <v>289</v>
      </c>
      <c r="E38" s="919"/>
      <c r="F38" s="979"/>
    </row>
    <row r="40" spans="1:8">
      <c r="A40" t="s">
        <v>291</v>
      </c>
    </row>
    <row r="42" spans="1:8" ht="30">
      <c r="A42" s="370"/>
      <c r="B42" s="371" t="s">
        <v>292</v>
      </c>
      <c r="C42" s="371"/>
      <c r="D42" s="371"/>
      <c r="E42" s="371"/>
      <c r="F42" s="371"/>
      <c r="G42" s="371"/>
      <c r="H42" s="372" t="s">
        <v>298</v>
      </c>
    </row>
    <row r="43" spans="1:8" ht="16.5">
      <c r="A43" s="373"/>
      <c r="B43" s="374"/>
      <c r="C43" s="374"/>
      <c r="D43" s="374"/>
      <c r="E43" s="374"/>
      <c r="F43" s="374"/>
      <c r="G43" s="375"/>
    </row>
    <row r="44" spans="1:8">
      <c r="A44" s="374"/>
      <c r="B44" s="374"/>
      <c r="C44" s="374"/>
      <c r="D44" s="374"/>
      <c r="E44" s="374"/>
      <c r="F44" s="374"/>
      <c r="G44" s="376"/>
    </row>
    <row r="45" spans="1:8">
      <c r="A45" s="918"/>
      <c r="B45" s="918"/>
      <c r="C45" s="918"/>
      <c r="D45" s="918"/>
      <c r="E45" s="918"/>
      <c r="F45" s="918"/>
      <c r="G45" s="918"/>
    </row>
    <row r="46" spans="1:8">
      <c r="A46" s="377"/>
      <c r="B46" s="377"/>
      <c r="C46" s="919"/>
      <c r="D46" s="919"/>
      <c r="E46" s="919"/>
      <c r="F46" s="919"/>
      <c r="G46" s="919"/>
    </row>
    <row r="47" spans="1:8">
      <c r="A47" s="378" t="s">
        <v>161</v>
      </c>
      <c r="B47" s="379" t="s">
        <v>262</v>
      </c>
      <c r="C47" s="919" t="s">
        <v>293</v>
      </c>
      <c r="D47" s="919"/>
      <c r="E47" s="919"/>
      <c r="F47" s="919"/>
      <c r="G47" s="919"/>
    </row>
    <row r="48" spans="1:8">
      <c r="A48" s="378" t="s">
        <v>162</v>
      </c>
      <c r="B48" s="380" t="s">
        <v>263</v>
      </c>
      <c r="C48" s="919" t="s">
        <v>294</v>
      </c>
      <c r="D48" s="919"/>
      <c r="E48" s="919"/>
      <c r="F48" s="919"/>
      <c r="G48" s="919"/>
    </row>
    <row r="49" spans="1:7" ht="16.5">
      <c r="A49" s="23"/>
      <c r="B49" s="22"/>
      <c r="C49" s="919"/>
      <c r="D49" s="919"/>
      <c r="E49" s="919"/>
      <c r="F49" s="919"/>
      <c r="G49" s="919"/>
    </row>
    <row r="50" spans="1:7" ht="16.5">
      <c r="A50" s="23"/>
      <c r="B50" s="22"/>
      <c r="C50" s="381"/>
      <c r="D50" s="381"/>
      <c r="E50" s="381"/>
      <c r="F50" s="381"/>
      <c r="G50" s="381"/>
    </row>
    <row r="51" spans="1:7" ht="16.5">
      <c r="A51" s="382" t="s">
        <v>295</v>
      </c>
      <c r="B51" s="920" t="s">
        <v>296</v>
      </c>
      <c r="C51" s="920"/>
      <c r="D51" s="920"/>
      <c r="E51" s="920"/>
      <c r="F51" s="920"/>
      <c r="G51" s="383"/>
    </row>
    <row r="52" spans="1:7" ht="16.5">
      <c r="A52" s="384"/>
      <c r="B52" s="26"/>
      <c r="C52" s="26"/>
      <c r="D52" s="26"/>
      <c r="E52" s="26"/>
      <c r="F52" s="26"/>
      <c r="G52" s="26"/>
    </row>
    <row r="60" spans="1:7">
      <c r="B60" t="s">
        <v>264</v>
      </c>
    </row>
    <row r="61" spans="1:7">
      <c r="B61" t="s">
        <v>265</v>
      </c>
    </row>
  </sheetData>
  <customSheetViews>
    <customSheetView guid="{CCA37BAE-906F-43D5-9FD9-B13563E4B9D7}"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customSheetView>
    <customSheetView guid="{12A89170-4F84-482D-A3C5-7890082E7B73}" state="hidden">
      <pageMargins left="0.7" right="0.7" top="0.75" bottom="0.75" header="0.3" footer="0.3"/>
    </customSheetView>
    <customSheetView guid="{D5521983-A70D-48A3-9506-C0263CBBC57D}" state="hidden">
      <pageMargins left="0.7" right="0.7" top="0.75" bottom="0.75" header="0.3" footer="0.3"/>
    </customSheetView>
    <customSheetView guid="{63D51328-7CBC-4A1E-B96D-BAE91416501B}" state="hidden">
      <pageMargins left="0.7" right="0.7" top="0.75" bottom="0.75" header="0.3" footer="0.3"/>
    </customSheetView>
    <customSheetView guid="{497EA202-A8B8-45C5-9E6C-C3CD104F3979}"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AB1F867-F01E-4EB9-A93D-DDCFDB9AA444}" state="hidden">
      <pageMargins left="0.7" right="0.7" top="0.75" bottom="0.75" header="0.3" footer="0.3"/>
    </customSheetView>
    <customSheetView guid="{CA9345C4-09FE-4F27-BFD9-3D9BCD2DED09}"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92" hidden="1" customWidth="1"/>
    <col min="2" max="2" width="13.28515625" style="692" hidden="1" customWidth="1"/>
    <col min="3" max="3" width="0" style="692" hidden="1" customWidth="1"/>
    <col min="4" max="4" width="10.28515625" style="692" hidden="1" customWidth="1"/>
    <col min="5" max="5" width="3.42578125" style="692" hidden="1" customWidth="1"/>
    <col min="6" max="6" width="5.5703125" style="692" hidden="1" customWidth="1"/>
    <col min="7" max="7" width="11.42578125" style="692" hidden="1" customWidth="1"/>
    <col min="8" max="8" width="0" style="692" hidden="1" customWidth="1"/>
    <col min="9" max="9" width="10" style="692" hidden="1" customWidth="1"/>
    <col min="10" max="10" width="3.28515625" style="692" hidden="1" customWidth="1"/>
    <col min="11" max="11" width="5" style="692" hidden="1" customWidth="1"/>
    <col min="12" max="12" width="11.28515625" style="692" hidden="1" customWidth="1"/>
    <col min="13" max="13" width="0" style="692" hidden="1" customWidth="1"/>
    <col min="14" max="14" width="10.28515625" style="692" hidden="1" customWidth="1"/>
    <col min="15" max="15" width="3.7109375" style="692" hidden="1" customWidth="1"/>
    <col min="16" max="16" width="6.42578125" style="692" customWidth="1"/>
    <col min="17" max="17" width="14.85546875" style="692" customWidth="1"/>
    <col min="18" max="18" width="9.140625" style="692" customWidth="1"/>
    <col min="19" max="19" width="12" style="692" customWidth="1"/>
    <col min="20" max="20" width="3.28515625" style="692" hidden="1" customWidth="1"/>
    <col min="21" max="21" width="6.140625" style="692" hidden="1" customWidth="1"/>
    <col min="22" max="22" width="8.5703125" style="692" hidden="1" customWidth="1"/>
    <col min="23" max="23" width="8.42578125" style="692" hidden="1" customWidth="1"/>
    <col min="24" max="24" width="8.85546875" style="692" hidden="1" customWidth="1"/>
    <col min="25" max="116" width="0" style="692" hidden="1" customWidth="1"/>
    <col min="117" max="16384" width="9.140625" style="692"/>
  </cols>
  <sheetData>
    <row r="1" spans="1:27" ht="13.5" thickBot="1">
      <c r="A1" s="989" t="e">
        <v>#REF!</v>
      </c>
      <c r="B1" s="990"/>
      <c r="C1" s="672"/>
      <c r="D1" s="673"/>
      <c r="E1" s="697"/>
      <c r="F1" s="989">
        <v>0</v>
      </c>
      <c r="G1" s="990"/>
      <c r="H1" s="672"/>
      <c r="I1" s="673"/>
      <c r="K1" s="989" t="e">
        <v>#REF!</v>
      </c>
      <c r="L1" s="990"/>
      <c r="M1" s="672"/>
      <c r="N1" s="673"/>
      <c r="P1" s="989">
        <f>'Sch-6 (After Discount)'!D28</f>
        <v>0</v>
      </c>
      <c r="Q1" s="990"/>
      <c r="R1" s="672"/>
      <c r="S1" s="673"/>
      <c r="U1" s="696" t="e">
        <v>#REF!</v>
      </c>
    </row>
    <row r="2" spans="1:27">
      <c r="A2" s="991"/>
      <c r="B2" s="992"/>
      <c r="C2" s="672"/>
      <c r="D2" s="673"/>
      <c r="E2" s="697"/>
      <c r="F2" s="674"/>
      <c r="G2" s="672"/>
      <c r="H2" s="672"/>
      <c r="I2" s="673"/>
      <c r="K2" s="674"/>
      <c r="L2" s="672"/>
      <c r="M2" s="672"/>
      <c r="N2" s="673"/>
      <c r="P2" s="674"/>
      <c r="Q2" s="672"/>
      <c r="R2" s="672"/>
      <c r="S2" s="673"/>
      <c r="U2" s="696" t="e">
        <v>#REF!</v>
      </c>
    </row>
    <row r="3" spans="1:27">
      <c r="A3" s="674"/>
      <c r="B3" s="675"/>
      <c r="C3" s="675"/>
      <c r="D3" s="676"/>
      <c r="E3" s="698"/>
      <c r="F3" s="674"/>
      <c r="G3" s="675"/>
      <c r="H3" s="675"/>
      <c r="I3" s="676"/>
      <c r="K3" s="674"/>
      <c r="L3" s="675"/>
      <c r="M3" s="675"/>
      <c r="N3" s="676"/>
      <c r="P3" s="674"/>
      <c r="Q3" s="675"/>
      <c r="R3" s="675"/>
      <c r="S3" s="676"/>
      <c r="U3" s="696" t="s">
        <v>465</v>
      </c>
    </row>
    <row r="4" spans="1:27" ht="66.75" customHeight="1" thickBot="1">
      <c r="A4" s="999" t="e">
        <f>IF(OR((A1&gt;9999999999),(A1&lt;0)),"Invalid Entry - More than 1000 crore OR -ve value",IF(A1=0, "",+CONCATENATE(#REF!,B11,D11,B10,D10,B9,D9,B8,D8,B7,D7,B6," Only")))</f>
        <v>#REF!</v>
      </c>
      <c r="B4" s="1000"/>
      <c r="C4" s="1000"/>
      <c r="D4" s="1001"/>
      <c r="E4" s="699"/>
      <c r="F4" s="999" t="str">
        <f>IF(OR((F1&gt;9999999999),(F1&lt;0)),"Invalid Entry - More than 1000 crore OR -ve value",IF(F1=0, "",+CONCATENATE(U1, G11,I11,G10,I10,G9,I9,G8,I8,G7,I7,G6," Only")))</f>
        <v/>
      </c>
      <c r="G4" s="1000"/>
      <c r="H4" s="1000"/>
      <c r="I4" s="1001"/>
      <c r="J4" s="699"/>
      <c r="K4" s="999" t="e">
        <f>IF(OR((K1&gt;9999999999),(K1&lt;0)),"Invalid Entry - More than 1000 crore OR -ve value",IF(K1=0, "",+CONCATENATE(U2, L11,N11,L10,N10,L9,N9,L8,N8,L7,N7,L6," Only")))</f>
        <v>#REF!</v>
      </c>
      <c r="L4" s="1000"/>
      <c r="M4" s="1000"/>
      <c r="N4" s="1001"/>
      <c r="P4" s="999" t="str">
        <f>IF(OR((P1&gt;9999999999),(P1&lt;0)),"Invalid Entry - More than 1000 crore OR -ve value",IF(P1=0, "",+CONCATENATE(U3, Q11,S11,Q10,S10,Q9,S9,Q8,S8,Q7,S7,Q6," Only")))</f>
        <v/>
      </c>
      <c r="Q4" s="1000"/>
      <c r="R4" s="1000"/>
      <c r="S4" s="1001"/>
      <c r="U4" s="993" t="e">
        <f>VLOOKUP(1,T28:Y43,6,FALSE)</f>
        <v>#N/A</v>
      </c>
      <c r="V4" s="993"/>
      <c r="W4" s="993"/>
      <c r="X4" s="993"/>
      <c r="Y4" s="993"/>
      <c r="Z4" s="993"/>
      <c r="AA4" s="993"/>
    </row>
    <row r="5" spans="1:27" ht="18.75" customHeight="1" thickBot="1">
      <c r="A5" s="674"/>
      <c r="B5" s="675"/>
      <c r="C5" s="675"/>
      <c r="D5" s="676"/>
      <c r="E5" s="698"/>
      <c r="F5" s="674"/>
      <c r="G5" s="675"/>
      <c r="H5" s="675"/>
      <c r="I5" s="676"/>
      <c r="K5" s="674"/>
      <c r="L5" s="675"/>
      <c r="M5" s="675"/>
      <c r="N5" s="676"/>
      <c r="P5" s="674"/>
      <c r="Q5" s="675"/>
      <c r="R5" s="675"/>
      <c r="S5" s="676"/>
      <c r="U5" s="994" t="e">
        <f>VLOOKUP(1,T8:Y23,6,FALSE)</f>
        <v>#N/A</v>
      </c>
      <c r="V5" s="995"/>
      <c r="W5" s="995"/>
      <c r="X5" s="995"/>
      <c r="Y5" s="995"/>
      <c r="Z5" s="995"/>
      <c r="AA5" s="996"/>
    </row>
    <row r="6" spans="1:27">
      <c r="A6" s="677" t="e">
        <f>-INT(A1/100)*100+ROUND(A1,0)</f>
        <v>#REF!</v>
      </c>
      <c r="B6" s="675" t="e">
        <f t="shared" ref="B6:B11" si="0">IF(A6=0,"",LOOKUP(A6,$A$13:$A$112,$B$13:$B$112))</f>
        <v>#REF!</v>
      </c>
      <c r="C6" s="675"/>
      <c r="D6" s="678"/>
      <c r="E6" s="698"/>
      <c r="F6" s="677">
        <f>-INT(F1/100)*100+ROUND(F1,0)</f>
        <v>0</v>
      </c>
      <c r="G6" s="675" t="str">
        <f t="shared" ref="G6:G11" si="1">IF(F6=0,"",LOOKUP(F6,$A$13:$A$112,$B$13:$B$112))</f>
        <v/>
      </c>
      <c r="H6" s="675"/>
      <c r="I6" s="678"/>
      <c r="K6" s="677" t="e">
        <f>-INT(K1/100)*100+ROUND(K1,0)</f>
        <v>#REF!</v>
      </c>
      <c r="L6" s="675" t="e">
        <f t="shared" ref="L6:L11" si="2">IF(K6=0,"",LOOKUP(K6,$A$13:$A$112,$B$13:$B$112))</f>
        <v>#REF!</v>
      </c>
      <c r="M6" s="675"/>
      <c r="N6" s="678"/>
      <c r="P6" s="677">
        <f>-INT(P1/100)*100+ROUND(P1,0)</f>
        <v>0</v>
      </c>
      <c r="Q6" s="675" t="str">
        <f t="shared" ref="Q6:Q11" si="3">IF(P6=0,"",LOOKUP(P6,$A$13:$A$112,$B$13:$B$112))</f>
        <v/>
      </c>
      <c r="R6" s="675"/>
      <c r="S6" s="678"/>
    </row>
    <row r="7" spans="1:27">
      <c r="A7" s="677" t="e">
        <f>-INT(A1/1000)*10+INT(A1/100)</f>
        <v>#REF!</v>
      </c>
      <c r="B7" s="675" t="e">
        <f t="shared" si="0"/>
        <v>#REF!</v>
      </c>
      <c r="C7" s="675"/>
      <c r="D7" s="678" t="e">
        <f>+IF(B7="",""," Hundred ")</f>
        <v>#REF!</v>
      </c>
      <c r="E7" s="698"/>
      <c r="F7" s="677">
        <f>-INT(F1/1000)*10+INT(F1/100)</f>
        <v>0</v>
      </c>
      <c r="G7" s="675" t="str">
        <f t="shared" si="1"/>
        <v/>
      </c>
      <c r="H7" s="675"/>
      <c r="I7" s="678" t="str">
        <f>+IF(G7="",""," Hundred ")</f>
        <v/>
      </c>
      <c r="K7" s="677" t="e">
        <f>-INT(K1/1000)*10+INT(K1/100)</f>
        <v>#REF!</v>
      </c>
      <c r="L7" s="675" t="e">
        <f t="shared" si="2"/>
        <v>#REF!</v>
      </c>
      <c r="M7" s="675"/>
      <c r="N7" s="678" t="e">
        <f>+IF(L7="",""," Hundred ")</f>
        <v>#REF!</v>
      </c>
      <c r="P7" s="677">
        <f>-INT(P1/1000)*10+INT(P1/100)</f>
        <v>0</v>
      </c>
      <c r="Q7" s="675" t="str">
        <f t="shared" si="3"/>
        <v/>
      </c>
      <c r="R7" s="675"/>
      <c r="S7" s="678" t="str">
        <f>+IF(Q7="",""," Hundred ")</f>
        <v/>
      </c>
    </row>
    <row r="8" spans="1:27">
      <c r="A8" s="677" t="e">
        <f>-INT(A1/100000)*100+INT(A1/1000)</f>
        <v>#REF!</v>
      </c>
      <c r="B8" s="675" t="e">
        <f t="shared" si="0"/>
        <v>#REF!</v>
      </c>
      <c r="C8" s="675"/>
      <c r="D8" s="678" t="e">
        <f>IF((B8=""),IF(C8="",""," Thousand ")," Thousand ")</f>
        <v>#REF!</v>
      </c>
      <c r="E8" s="698"/>
      <c r="F8" s="677">
        <f>-INT(F1/100000)*100+INT(F1/1000)</f>
        <v>0</v>
      </c>
      <c r="G8" s="675" t="str">
        <f t="shared" si="1"/>
        <v/>
      </c>
      <c r="H8" s="675"/>
      <c r="I8" s="678" t="str">
        <f>IF((G8=""),IF(H8="",""," Thousand ")," Thousand ")</f>
        <v/>
      </c>
      <c r="K8" s="677" t="e">
        <f>-INT(K1/100000)*100+INT(K1/1000)</f>
        <v>#REF!</v>
      </c>
      <c r="L8" s="675" t="e">
        <f t="shared" si="2"/>
        <v>#REF!</v>
      </c>
      <c r="M8" s="675"/>
      <c r="N8" s="678" t="e">
        <f>IF((L8=""),IF(M8="",""," Thousand ")," Thousand ")</f>
        <v>#REF!</v>
      </c>
      <c r="P8" s="677">
        <f>-INT(P1/100000)*100+INT(P1/1000)</f>
        <v>0</v>
      </c>
      <c r="Q8" s="675" t="str">
        <f t="shared" si="3"/>
        <v/>
      </c>
      <c r="R8" s="675"/>
      <c r="S8" s="678" t="str">
        <f>IF((Q8=""),IF(R8="",""," Thousand ")," Thousand ")</f>
        <v/>
      </c>
      <c r="T8" s="700" t="e">
        <f>IF(Y8="",0, 1)</f>
        <v>#REF!</v>
      </c>
      <c r="U8" s="692">
        <v>0</v>
      </c>
      <c r="V8" s="692">
        <v>0</v>
      </c>
      <c r="W8" s="692">
        <v>0</v>
      </c>
      <c r="X8" s="692">
        <v>0</v>
      </c>
      <c r="Y8" s="701" t="e">
        <f>IF(AND($A$1=0,$F$1=0,$K$1=0,$P$1=0)," Zero only", "")</f>
        <v>#REF!</v>
      </c>
      <c r="AA8" s="692" t="s">
        <v>466</v>
      </c>
    </row>
    <row r="9" spans="1:27">
      <c r="A9" s="677" t="e">
        <f>-INT(A1/10000000)*100+INT(A1/100000)</f>
        <v>#REF!</v>
      </c>
      <c r="B9" s="675" t="e">
        <f t="shared" si="0"/>
        <v>#REF!</v>
      </c>
      <c r="C9" s="675"/>
      <c r="D9" s="678" t="e">
        <f>IF((B9=""),IF(C9="",""," Lac ")," Lac ")</f>
        <v>#REF!</v>
      </c>
      <c r="E9" s="698"/>
      <c r="F9" s="677">
        <f>-INT(F1/10000000)*100+INT(F1/100000)</f>
        <v>0</v>
      </c>
      <c r="G9" s="675" t="str">
        <f t="shared" si="1"/>
        <v/>
      </c>
      <c r="H9" s="675"/>
      <c r="I9" s="678" t="str">
        <f>IF((G9=""),IF(H9="",""," Lac ")," Lac ")</f>
        <v/>
      </c>
      <c r="K9" s="677" t="e">
        <f>-INT(K1/10000000)*100+INT(K1/100000)</f>
        <v>#REF!</v>
      </c>
      <c r="L9" s="675" t="e">
        <f t="shared" si="2"/>
        <v>#REF!</v>
      </c>
      <c r="M9" s="675"/>
      <c r="N9" s="678" t="e">
        <f>IF((L9=""),IF(M9="",""," Lac ")," Lac ")</f>
        <v>#REF!</v>
      </c>
      <c r="P9" s="677">
        <f>-INT(P1/10000000)*100+INT(P1/100000)</f>
        <v>0</v>
      </c>
      <c r="Q9" s="675" t="str">
        <f t="shared" si="3"/>
        <v/>
      </c>
      <c r="R9" s="675"/>
      <c r="S9" s="678" t="str">
        <f>IF((Q9=""),IF(R9="",""," Lac ")," Lac ")</f>
        <v/>
      </c>
      <c r="T9" s="700" t="e">
        <f t="shared" ref="T9:T23" si="4">IF(Y9="",0, 1)</f>
        <v>#REF!</v>
      </c>
      <c r="U9" s="692">
        <v>0</v>
      </c>
      <c r="V9" s="692">
        <v>0</v>
      </c>
      <c r="W9" s="692">
        <v>0</v>
      </c>
      <c r="X9" s="692">
        <v>1</v>
      </c>
      <c r="Y9" s="702" t="e">
        <f>IF(AND($A$1=0,$F$1=0,$K$1=0,$P$1&gt;0),$P$4, "")</f>
        <v>#REF!</v>
      </c>
    </row>
    <row r="10" spans="1:27">
      <c r="A10" s="677" t="e">
        <f>-INT(A1/1000000000)*100+INT(A1/10000000)</f>
        <v>#REF!</v>
      </c>
      <c r="B10" s="679" t="e">
        <f t="shared" si="0"/>
        <v>#REF!</v>
      </c>
      <c r="C10" s="675"/>
      <c r="D10" s="678" t="e">
        <f>IF((B10=""),IF(C10="",""," Crore ")," Crore ")</f>
        <v>#REF!</v>
      </c>
      <c r="E10" s="698"/>
      <c r="F10" s="677">
        <f>-INT(F1/1000000000)*100+INT(F1/10000000)</f>
        <v>0</v>
      </c>
      <c r="G10" s="679" t="str">
        <f t="shared" si="1"/>
        <v/>
      </c>
      <c r="H10" s="675"/>
      <c r="I10" s="678" t="str">
        <f>IF((G10=""),IF(H10="",""," Crore ")," Crore ")</f>
        <v/>
      </c>
      <c r="K10" s="677" t="e">
        <f>-INT(K1/1000000000)*100+INT(K1/10000000)</f>
        <v>#REF!</v>
      </c>
      <c r="L10" s="679" t="e">
        <f t="shared" si="2"/>
        <v>#REF!</v>
      </c>
      <c r="M10" s="675"/>
      <c r="N10" s="678" t="e">
        <f>IF((L10=""),IF(M10="",""," Crore ")," Crore ")</f>
        <v>#REF!</v>
      </c>
      <c r="P10" s="677">
        <f>-INT(P1/1000000000)*100+INT(P1/10000000)</f>
        <v>0</v>
      </c>
      <c r="Q10" s="679" t="str">
        <f t="shared" si="3"/>
        <v/>
      </c>
      <c r="R10" s="675"/>
      <c r="S10" s="678" t="str">
        <f>IF((Q10=""),IF(R10="",""," Crore ")," Crore ")</f>
        <v/>
      </c>
      <c r="T10" s="700" t="e">
        <f t="shared" si="4"/>
        <v>#REF!</v>
      </c>
      <c r="U10" s="692">
        <v>0</v>
      </c>
      <c r="V10" s="692">
        <v>0</v>
      </c>
      <c r="W10" s="692">
        <v>1</v>
      </c>
      <c r="X10" s="692">
        <v>0</v>
      </c>
      <c r="Y10" s="702" t="e">
        <f>IF(AND($A$1=0,$F$1=0,$K$1&gt;0,$P$1=0),$K$4, "")</f>
        <v>#REF!</v>
      </c>
    </row>
    <row r="11" spans="1:27">
      <c r="A11" s="680" t="e">
        <f>-INT(A1/10000000000)*1000+INT(A1/1000000000)</f>
        <v>#REF!</v>
      </c>
      <c r="B11" s="679" t="e">
        <f t="shared" si="0"/>
        <v>#REF!</v>
      </c>
      <c r="C11" s="675"/>
      <c r="D11" s="678" t="e">
        <f>IF((B11=""),IF(C11="",""," Hundred ")," Hundred ")</f>
        <v>#REF!</v>
      </c>
      <c r="E11" s="698"/>
      <c r="F11" s="680">
        <f>-INT(F1/10000000000)*1000+INT(F1/1000000000)</f>
        <v>0</v>
      </c>
      <c r="G11" s="679" t="str">
        <f t="shared" si="1"/>
        <v/>
      </c>
      <c r="H11" s="675"/>
      <c r="I11" s="678" t="str">
        <f>IF((G11=""),IF(H11="",""," Hundred ")," Hundred ")</f>
        <v/>
      </c>
      <c r="K11" s="680" t="e">
        <f>-INT(K1/10000000000)*1000+INT(K1/1000000000)</f>
        <v>#REF!</v>
      </c>
      <c r="L11" s="679" t="e">
        <f t="shared" si="2"/>
        <v>#REF!</v>
      </c>
      <c r="M11" s="675"/>
      <c r="N11" s="678" t="e">
        <f>IF((L11=""),IF(M11="",""," Hundred ")," Hundred ")</f>
        <v>#REF!</v>
      </c>
      <c r="P11" s="680">
        <f>-INT(P1/10000000000)*1000+INT(P1/1000000000)</f>
        <v>0</v>
      </c>
      <c r="Q11" s="679" t="str">
        <f t="shared" si="3"/>
        <v/>
      </c>
      <c r="R11" s="675"/>
      <c r="S11" s="678" t="str">
        <f>IF((Q11=""),IF(R11="",""," Hundred ")," Hundred ")</f>
        <v/>
      </c>
      <c r="T11" s="700" t="e">
        <f t="shared" si="4"/>
        <v>#REF!</v>
      </c>
      <c r="U11" s="692">
        <v>0</v>
      </c>
      <c r="V11" s="692">
        <v>0</v>
      </c>
      <c r="W11" s="692">
        <v>1</v>
      </c>
      <c r="X11" s="692">
        <v>1</v>
      </c>
      <c r="Y11" s="702" t="e">
        <f>IF(AND($A$1=0,$F$1=0,$K$1&gt;0,$P$1&gt;0),$K$4&amp;$AA$8&amp;$P$4, "")</f>
        <v>#REF!</v>
      </c>
    </row>
    <row r="12" spans="1:27">
      <c r="A12" s="681"/>
      <c r="B12" s="675"/>
      <c r="C12" s="675"/>
      <c r="D12" s="676"/>
      <c r="E12" s="698"/>
      <c r="F12" s="681"/>
      <c r="G12" s="675"/>
      <c r="H12" s="675"/>
      <c r="I12" s="676"/>
      <c r="K12" s="681"/>
      <c r="L12" s="675"/>
      <c r="M12" s="675"/>
      <c r="N12" s="676"/>
      <c r="P12" s="681"/>
      <c r="Q12" s="675"/>
      <c r="R12" s="675"/>
      <c r="S12" s="676"/>
      <c r="T12" s="700" t="e">
        <f t="shared" si="4"/>
        <v>#REF!</v>
      </c>
      <c r="U12" s="692">
        <v>0</v>
      </c>
      <c r="V12" s="692">
        <v>1</v>
      </c>
      <c r="W12" s="692">
        <v>0</v>
      </c>
      <c r="X12" s="692">
        <v>0</v>
      </c>
      <c r="Y12" s="702" t="e">
        <f>IF(AND($A$1=0,$F$1&gt;0,$K$1=0,$P$1=0),$F$4, "")</f>
        <v>#REF!</v>
      </c>
    </row>
    <row r="13" spans="1:27">
      <c r="A13" s="682">
        <v>1</v>
      </c>
      <c r="B13" s="683" t="s">
        <v>365</v>
      </c>
      <c r="C13" s="675"/>
      <c r="D13" s="676"/>
      <c r="E13" s="698"/>
      <c r="F13" s="682">
        <v>1</v>
      </c>
      <c r="G13" s="683" t="s">
        <v>365</v>
      </c>
      <c r="H13" s="675"/>
      <c r="I13" s="676"/>
      <c r="K13" s="682">
        <v>1</v>
      </c>
      <c r="L13" s="683" t="s">
        <v>365</v>
      </c>
      <c r="M13" s="675"/>
      <c r="N13" s="676"/>
      <c r="P13" s="682">
        <v>1</v>
      </c>
      <c r="Q13" s="683" t="s">
        <v>365</v>
      </c>
      <c r="R13" s="675"/>
      <c r="S13" s="676"/>
      <c r="T13" s="700" t="e">
        <f t="shared" si="4"/>
        <v>#REF!</v>
      </c>
      <c r="U13" s="692">
        <v>0</v>
      </c>
      <c r="V13" s="692">
        <v>1</v>
      </c>
      <c r="W13" s="692">
        <v>0</v>
      </c>
      <c r="X13" s="692">
        <v>1</v>
      </c>
      <c r="Y13" s="702" t="e">
        <f>IF(AND($A$1=0,$F$1&gt;0,$K$1=0,$P$1&gt;0),$F$4&amp;$AA$8&amp;$P$4, "")</f>
        <v>#REF!</v>
      </c>
    </row>
    <row r="14" spans="1:27">
      <c r="A14" s="682">
        <v>2</v>
      </c>
      <c r="B14" s="683" t="s">
        <v>366</v>
      </c>
      <c r="C14" s="675"/>
      <c r="D14" s="676"/>
      <c r="E14" s="698"/>
      <c r="F14" s="682">
        <v>2</v>
      </c>
      <c r="G14" s="683" t="s">
        <v>366</v>
      </c>
      <c r="H14" s="675"/>
      <c r="I14" s="676"/>
      <c r="K14" s="682">
        <v>2</v>
      </c>
      <c r="L14" s="683" t="s">
        <v>366</v>
      </c>
      <c r="M14" s="675"/>
      <c r="N14" s="676"/>
      <c r="P14" s="682">
        <v>2</v>
      </c>
      <c r="Q14" s="683" t="s">
        <v>366</v>
      </c>
      <c r="R14" s="675"/>
      <c r="S14" s="676"/>
      <c r="T14" s="700" t="e">
        <f t="shared" si="4"/>
        <v>#REF!</v>
      </c>
      <c r="U14" s="692">
        <v>0</v>
      </c>
      <c r="V14" s="692">
        <v>1</v>
      </c>
      <c r="W14" s="692">
        <v>1</v>
      </c>
      <c r="X14" s="692">
        <v>0</v>
      </c>
      <c r="Y14" s="702" t="e">
        <f>IF(AND($A$1=0,$F$1&gt;0,$K$1&gt;0,$P$1=0),$F$4&amp;$AA$8&amp;$K$4, "")</f>
        <v>#REF!</v>
      </c>
    </row>
    <row r="15" spans="1:27">
      <c r="A15" s="682">
        <v>3</v>
      </c>
      <c r="B15" s="683" t="s">
        <v>367</v>
      </c>
      <c r="C15" s="675"/>
      <c r="D15" s="676"/>
      <c r="E15" s="698"/>
      <c r="F15" s="682">
        <v>3</v>
      </c>
      <c r="G15" s="683" t="s">
        <v>367</v>
      </c>
      <c r="H15" s="675"/>
      <c r="I15" s="676"/>
      <c r="K15" s="682">
        <v>3</v>
      </c>
      <c r="L15" s="683" t="s">
        <v>367</v>
      </c>
      <c r="M15" s="675"/>
      <c r="N15" s="676"/>
      <c r="P15" s="682">
        <v>3</v>
      </c>
      <c r="Q15" s="683" t="s">
        <v>367</v>
      </c>
      <c r="R15" s="675"/>
      <c r="S15" s="676"/>
      <c r="T15" s="700" t="e">
        <f t="shared" si="4"/>
        <v>#REF!</v>
      </c>
      <c r="U15" s="692">
        <v>0</v>
      </c>
      <c r="V15" s="692">
        <v>1</v>
      </c>
      <c r="W15" s="692">
        <v>1</v>
      </c>
      <c r="X15" s="692">
        <v>1</v>
      </c>
      <c r="Y15" s="703" t="e">
        <f>IF(AND($A$1=0,$F$1&gt;0,$K$1&gt;0,$P$1&gt;0),$F$4&amp;$AA$8&amp;$K$4&amp;$AA$8&amp;$P$4, "")</f>
        <v>#REF!</v>
      </c>
    </row>
    <row r="16" spans="1:27">
      <c r="A16" s="682">
        <v>4</v>
      </c>
      <c r="B16" s="683" t="s">
        <v>368</v>
      </c>
      <c r="C16" s="675"/>
      <c r="D16" s="676"/>
      <c r="E16" s="698"/>
      <c r="F16" s="682">
        <v>4</v>
      </c>
      <c r="G16" s="683" t="s">
        <v>368</v>
      </c>
      <c r="H16" s="675"/>
      <c r="I16" s="676"/>
      <c r="K16" s="682">
        <v>4</v>
      </c>
      <c r="L16" s="683" t="s">
        <v>368</v>
      </c>
      <c r="M16" s="675"/>
      <c r="N16" s="676"/>
      <c r="P16" s="682">
        <v>4</v>
      </c>
      <c r="Q16" s="683" t="s">
        <v>368</v>
      </c>
      <c r="R16" s="675"/>
      <c r="S16" s="676"/>
      <c r="T16" s="700" t="e">
        <f t="shared" si="4"/>
        <v>#REF!</v>
      </c>
      <c r="U16" s="692">
        <v>1</v>
      </c>
      <c r="V16" s="692">
        <v>0</v>
      </c>
      <c r="W16" s="692">
        <v>0</v>
      </c>
      <c r="X16" s="692">
        <v>0</v>
      </c>
      <c r="Y16" s="701" t="e">
        <f>IF(AND($A$1&gt;0,$F$1=0,$K$1=0,$P$1=0), $A$4, "")</f>
        <v>#REF!</v>
      </c>
    </row>
    <row r="17" spans="1:27">
      <c r="A17" s="682">
        <v>5</v>
      </c>
      <c r="B17" s="683" t="s">
        <v>369</v>
      </c>
      <c r="C17" s="675"/>
      <c r="D17" s="676"/>
      <c r="E17" s="698"/>
      <c r="F17" s="682">
        <v>5</v>
      </c>
      <c r="G17" s="683" t="s">
        <v>369</v>
      </c>
      <c r="H17" s="675"/>
      <c r="I17" s="676"/>
      <c r="K17" s="682">
        <v>5</v>
      </c>
      <c r="L17" s="683" t="s">
        <v>369</v>
      </c>
      <c r="M17" s="675"/>
      <c r="N17" s="676"/>
      <c r="P17" s="682">
        <v>5</v>
      </c>
      <c r="Q17" s="683" t="s">
        <v>369</v>
      </c>
      <c r="R17" s="675"/>
      <c r="S17" s="676"/>
      <c r="T17" s="700" t="e">
        <f t="shared" si="4"/>
        <v>#REF!</v>
      </c>
      <c r="U17" s="692">
        <v>1</v>
      </c>
      <c r="V17" s="692">
        <v>0</v>
      </c>
      <c r="W17" s="692">
        <v>0</v>
      </c>
      <c r="X17" s="692">
        <v>1</v>
      </c>
      <c r="Y17" s="702" t="e">
        <f>IF(AND($A$1&gt;0,$F$1=0,$K$1=0,$P$1&gt;0),$A$4&amp;$AA$8&amp;$P$4, "")</f>
        <v>#REF!</v>
      </c>
    </row>
    <row r="18" spans="1:27">
      <c r="A18" s="682">
        <v>6</v>
      </c>
      <c r="B18" s="683" t="s">
        <v>370</v>
      </c>
      <c r="C18" s="675"/>
      <c r="D18" s="676"/>
      <c r="E18" s="698"/>
      <c r="F18" s="682">
        <v>6</v>
      </c>
      <c r="G18" s="683" t="s">
        <v>370</v>
      </c>
      <c r="H18" s="675"/>
      <c r="I18" s="676"/>
      <c r="K18" s="682">
        <v>6</v>
      </c>
      <c r="L18" s="683" t="s">
        <v>370</v>
      </c>
      <c r="M18" s="675"/>
      <c r="N18" s="676"/>
      <c r="P18" s="682">
        <v>6</v>
      </c>
      <c r="Q18" s="683" t="s">
        <v>370</v>
      </c>
      <c r="R18" s="675"/>
      <c r="S18" s="676"/>
      <c r="T18" s="700" t="e">
        <f t="shared" si="4"/>
        <v>#REF!</v>
      </c>
      <c r="U18" s="692">
        <v>1</v>
      </c>
      <c r="V18" s="692">
        <v>0</v>
      </c>
      <c r="W18" s="692">
        <v>1</v>
      </c>
      <c r="X18" s="692">
        <v>0</v>
      </c>
      <c r="Y18" s="702" t="e">
        <f>IF(AND($A$1&gt;0,$F$1=0,$K$1&gt;0,$P$1=0),$A$4&amp;$AA$8&amp;$K$4, "")</f>
        <v>#REF!</v>
      </c>
    </row>
    <row r="19" spans="1:27">
      <c r="A19" s="682">
        <v>7</v>
      </c>
      <c r="B19" s="683" t="s">
        <v>371</v>
      </c>
      <c r="C19" s="675"/>
      <c r="D19" s="676"/>
      <c r="E19" s="698"/>
      <c r="F19" s="682">
        <v>7</v>
      </c>
      <c r="G19" s="683" t="s">
        <v>371</v>
      </c>
      <c r="H19" s="675"/>
      <c r="I19" s="676"/>
      <c r="K19" s="682">
        <v>7</v>
      </c>
      <c r="L19" s="683" t="s">
        <v>371</v>
      </c>
      <c r="M19" s="675"/>
      <c r="N19" s="676"/>
      <c r="P19" s="682">
        <v>7</v>
      </c>
      <c r="Q19" s="683" t="s">
        <v>371</v>
      </c>
      <c r="R19" s="675"/>
      <c r="S19" s="676"/>
      <c r="T19" s="700" t="e">
        <f t="shared" si="4"/>
        <v>#REF!</v>
      </c>
      <c r="U19" s="692">
        <v>1</v>
      </c>
      <c r="V19" s="692">
        <v>0</v>
      </c>
      <c r="W19" s="692">
        <v>1</v>
      </c>
      <c r="X19" s="692">
        <v>1</v>
      </c>
      <c r="Y19" s="702" t="e">
        <f>IF(AND($A$1&gt;0,$F$1=0,$K$1&gt;0,$P$1&gt;0),$A$4&amp;$AA$8&amp;$K$4&amp;$AA$8&amp;$P$4, "")</f>
        <v>#REF!</v>
      </c>
    </row>
    <row r="20" spans="1:27">
      <c r="A20" s="682">
        <v>8</v>
      </c>
      <c r="B20" s="683" t="s">
        <v>372</v>
      </c>
      <c r="C20" s="675"/>
      <c r="D20" s="676"/>
      <c r="E20" s="698"/>
      <c r="F20" s="682">
        <v>8</v>
      </c>
      <c r="G20" s="683" t="s">
        <v>372</v>
      </c>
      <c r="H20" s="675"/>
      <c r="I20" s="676"/>
      <c r="K20" s="682">
        <v>8</v>
      </c>
      <c r="L20" s="683" t="s">
        <v>372</v>
      </c>
      <c r="M20" s="675"/>
      <c r="N20" s="676"/>
      <c r="P20" s="682">
        <v>8</v>
      </c>
      <c r="Q20" s="683" t="s">
        <v>372</v>
      </c>
      <c r="R20" s="675"/>
      <c r="S20" s="676"/>
      <c r="T20" s="700" t="e">
        <f t="shared" si="4"/>
        <v>#REF!</v>
      </c>
      <c r="U20" s="692">
        <v>1</v>
      </c>
      <c r="V20" s="692">
        <v>1</v>
      </c>
      <c r="W20" s="692">
        <v>0</v>
      </c>
      <c r="X20" s="692">
        <v>0</v>
      </c>
      <c r="Y20" s="702" t="e">
        <f>IF(AND($A$1&gt;0,$F$1&gt;0,$K$1=0,$P$1=0),$A$4&amp;$AA$8&amp;$F$4, "")</f>
        <v>#REF!</v>
      </c>
    </row>
    <row r="21" spans="1:27">
      <c r="A21" s="682">
        <v>9</v>
      </c>
      <c r="B21" s="683" t="s">
        <v>373</v>
      </c>
      <c r="C21" s="675"/>
      <c r="D21" s="676"/>
      <c r="E21" s="698"/>
      <c r="F21" s="682">
        <v>9</v>
      </c>
      <c r="G21" s="683" t="s">
        <v>373</v>
      </c>
      <c r="H21" s="675"/>
      <c r="I21" s="676"/>
      <c r="K21" s="682">
        <v>9</v>
      </c>
      <c r="L21" s="683" t="s">
        <v>373</v>
      </c>
      <c r="M21" s="675"/>
      <c r="N21" s="676"/>
      <c r="P21" s="682">
        <v>9</v>
      </c>
      <c r="Q21" s="683" t="s">
        <v>373</v>
      </c>
      <c r="R21" s="675"/>
      <c r="S21" s="676"/>
      <c r="T21" s="700" t="e">
        <f t="shared" si="4"/>
        <v>#REF!</v>
      </c>
      <c r="U21" s="692">
        <v>1</v>
      </c>
      <c r="V21" s="692">
        <v>1</v>
      </c>
      <c r="W21" s="692">
        <v>0</v>
      </c>
      <c r="X21" s="692">
        <v>1</v>
      </c>
      <c r="Y21" s="702" t="e">
        <f>IF(AND($A$1&gt;0,$F$1&gt;0,$K$1=0,$P$1&gt;0),$A$4&amp;$AA$8&amp;$F$4&amp;$AA$8&amp;$P$4, "")</f>
        <v>#REF!</v>
      </c>
    </row>
    <row r="22" spans="1:27">
      <c r="A22" s="682">
        <v>10</v>
      </c>
      <c r="B22" s="683" t="s">
        <v>374</v>
      </c>
      <c r="C22" s="675"/>
      <c r="D22" s="676"/>
      <c r="E22" s="698"/>
      <c r="F22" s="682">
        <v>10</v>
      </c>
      <c r="G22" s="683" t="s">
        <v>374</v>
      </c>
      <c r="H22" s="675"/>
      <c r="I22" s="676"/>
      <c r="K22" s="682">
        <v>10</v>
      </c>
      <c r="L22" s="683" t="s">
        <v>374</v>
      </c>
      <c r="M22" s="675"/>
      <c r="N22" s="676"/>
      <c r="P22" s="682">
        <v>10</v>
      </c>
      <c r="Q22" s="683" t="s">
        <v>374</v>
      </c>
      <c r="R22" s="675"/>
      <c r="S22" s="676"/>
      <c r="T22" s="700" t="e">
        <f t="shared" si="4"/>
        <v>#REF!</v>
      </c>
      <c r="U22" s="692">
        <v>1</v>
      </c>
      <c r="V22" s="692">
        <v>1</v>
      </c>
      <c r="W22" s="692">
        <v>1</v>
      </c>
      <c r="X22" s="692">
        <v>0</v>
      </c>
      <c r="Y22" s="702" t="e">
        <f>IF(AND($A$1&gt;0,$F$1&gt;0,$K$1&gt;0,$P$1=0),$A$4&amp;$AA$8&amp;$F$4&amp;$AA$8&amp;$K$4, "")</f>
        <v>#REF!</v>
      </c>
    </row>
    <row r="23" spans="1:27">
      <c r="A23" s="682">
        <v>11</v>
      </c>
      <c r="B23" s="683" t="s">
        <v>375</v>
      </c>
      <c r="C23" s="675"/>
      <c r="D23" s="676"/>
      <c r="E23" s="698"/>
      <c r="F23" s="682">
        <v>11</v>
      </c>
      <c r="G23" s="683" t="s">
        <v>375</v>
      </c>
      <c r="H23" s="675"/>
      <c r="I23" s="676"/>
      <c r="K23" s="682">
        <v>11</v>
      </c>
      <c r="L23" s="683" t="s">
        <v>375</v>
      </c>
      <c r="M23" s="675"/>
      <c r="N23" s="676"/>
      <c r="P23" s="682">
        <v>11</v>
      </c>
      <c r="Q23" s="683" t="s">
        <v>375</v>
      </c>
      <c r="R23" s="675"/>
      <c r="S23" s="676"/>
      <c r="T23" s="700" t="e">
        <f t="shared" si="4"/>
        <v>#REF!</v>
      </c>
      <c r="U23" s="692">
        <v>1</v>
      </c>
      <c r="V23" s="692">
        <v>1</v>
      </c>
      <c r="W23" s="692">
        <v>1</v>
      </c>
      <c r="X23" s="692">
        <v>1</v>
      </c>
      <c r="Y23" s="703" t="e">
        <f>IF(AND($A$1&gt;0,$F$1&gt;0,$K$1&gt;0,$P$1&gt;0),$A$4&amp;$AA$8&amp;$F$4&amp;$AA$8&amp;$K$4&amp;$AA$8&amp;$P$4, "")</f>
        <v>#REF!</v>
      </c>
    </row>
    <row r="24" spans="1:27">
      <c r="A24" s="682">
        <v>12</v>
      </c>
      <c r="B24" s="683" t="s">
        <v>376</v>
      </c>
      <c r="C24" s="675"/>
      <c r="D24" s="676"/>
      <c r="E24" s="698"/>
      <c r="F24" s="682">
        <v>12</v>
      </c>
      <c r="G24" s="683" t="s">
        <v>376</v>
      </c>
      <c r="H24" s="675"/>
      <c r="I24" s="676"/>
      <c r="K24" s="682">
        <v>12</v>
      </c>
      <c r="L24" s="683" t="s">
        <v>376</v>
      </c>
      <c r="M24" s="675"/>
      <c r="N24" s="676"/>
      <c r="P24" s="682">
        <v>12</v>
      </c>
      <c r="Q24" s="683" t="s">
        <v>376</v>
      </c>
      <c r="R24" s="675"/>
      <c r="S24" s="676"/>
    </row>
    <row r="25" spans="1:27">
      <c r="A25" s="682">
        <v>13</v>
      </c>
      <c r="B25" s="683" t="s">
        <v>377</v>
      </c>
      <c r="C25" s="675"/>
      <c r="D25" s="676"/>
      <c r="E25" s="698"/>
      <c r="F25" s="682">
        <v>13</v>
      </c>
      <c r="G25" s="683" t="s">
        <v>377</v>
      </c>
      <c r="H25" s="675"/>
      <c r="I25" s="676"/>
      <c r="K25" s="682">
        <v>13</v>
      </c>
      <c r="L25" s="683" t="s">
        <v>377</v>
      </c>
      <c r="M25" s="675"/>
      <c r="N25" s="676"/>
      <c r="P25" s="682">
        <v>13</v>
      </c>
      <c r="Q25" s="683" t="s">
        <v>377</v>
      </c>
      <c r="R25" s="675"/>
      <c r="S25" s="676"/>
    </row>
    <row r="26" spans="1:27">
      <c r="A26" s="682">
        <v>14</v>
      </c>
      <c r="B26" s="683" t="s">
        <v>378</v>
      </c>
      <c r="C26" s="675"/>
      <c r="D26" s="676"/>
      <c r="E26" s="698"/>
      <c r="F26" s="682">
        <v>14</v>
      </c>
      <c r="G26" s="683" t="s">
        <v>378</v>
      </c>
      <c r="H26" s="675"/>
      <c r="I26" s="676"/>
      <c r="K26" s="682">
        <v>14</v>
      </c>
      <c r="L26" s="683" t="s">
        <v>378</v>
      </c>
      <c r="M26" s="675"/>
      <c r="N26" s="676"/>
      <c r="P26" s="682">
        <v>14</v>
      </c>
      <c r="Q26" s="683" t="s">
        <v>378</v>
      </c>
      <c r="R26" s="675"/>
      <c r="S26" s="676"/>
    </row>
    <row r="27" spans="1:27">
      <c r="A27" s="682">
        <v>15</v>
      </c>
      <c r="B27" s="683" t="s">
        <v>379</v>
      </c>
      <c r="C27" s="675"/>
      <c r="D27" s="676"/>
      <c r="E27" s="698"/>
      <c r="F27" s="682">
        <v>15</v>
      </c>
      <c r="G27" s="683" t="s">
        <v>379</v>
      </c>
      <c r="H27" s="675"/>
      <c r="I27" s="676"/>
      <c r="K27" s="682">
        <v>15</v>
      </c>
      <c r="L27" s="683" t="s">
        <v>379</v>
      </c>
      <c r="M27" s="675"/>
      <c r="N27" s="676"/>
      <c r="P27" s="682">
        <v>15</v>
      </c>
      <c r="Q27" s="683" t="s">
        <v>379</v>
      </c>
      <c r="R27" s="675"/>
      <c r="S27" s="676"/>
    </row>
    <row r="28" spans="1:27">
      <c r="A28" s="682">
        <v>16</v>
      </c>
      <c r="B28" s="683" t="s">
        <v>380</v>
      </c>
      <c r="C28" s="675"/>
      <c r="D28" s="676"/>
      <c r="E28" s="698"/>
      <c r="F28" s="682">
        <v>16</v>
      </c>
      <c r="G28" s="683" t="s">
        <v>380</v>
      </c>
      <c r="H28" s="675"/>
      <c r="I28" s="676"/>
      <c r="K28" s="682">
        <v>16</v>
      </c>
      <c r="L28" s="683" t="s">
        <v>380</v>
      </c>
      <c r="M28" s="675"/>
      <c r="N28" s="676"/>
      <c r="P28" s="682">
        <v>16</v>
      </c>
      <c r="Q28" s="683" t="s">
        <v>380</v>
      </c>
      <c r="R28" s="675"/>
      <c r="S28" s="676"/>
      <c r="T28" s="700" t="e">
        <f>IF(Y28="",0, 1)</f>
        <v>#REF!</v>
      </c>
      <c r="U28" s="692">
        <v>0</v>
      </c>
      <c r="V28" s="692">
        <v>0</v>
      </c>
      <c r="W28" s="692">
        <v>0</v>
      </c>
      <c r="X28" s="692">
        <v>0</v>
      </c>
      <c r="Y28" s="701" t="e">
        <f>IF(AND($A$1=0,$F$1=0,$K$1=0,$P$1=0)," 0/-", "")</f>
        <v>#REF!</v>
      </c>
      <c r="AA28" s="692" t="s">
        <v>467</v>
      </c>
    </row>
    <row r="29" spans="1:27">
      <c r="A29" s="682">
        <v>17</v>
      </c>
      <c r="B29" s="683" t="s">
        <v>381</v>
      </c>
      <c r="C29" s="675"/>
      <c r="D29" s="676"/>
      <c r="E29" s="698"/>
      <c r="F29" s="682">
        <v>17</v>
      </c>
      <c r="G29" s="683" t="s">
        <v>381</v>
      </c>
      <c r="H29" s="675"/>
      <c r="I29" s="676"/>
      <c r="K29" s="682">
        <v>17</v>
      </c>
      <c r="L29" s="683" t="s">
        <v>381</v>
      </c>
      <c r="M29" s="675"/>
      <c r="N29" s="676"/>
      <c r="P29" s="682">
        <v>17</v>
      </c>
      <c r="Q29" s="683" t="s">
        <v>381</v>
      </c>
      <c r="R29" s="675"/>
      <c r="S29" s="676"/>
      <c r="T29" s="700" t="e">
        <f t="shared" ref="T29:T43" si="5">IF(Y29="",0, 1)</f>
        <v>#REF!</v>
      </c>
      <c r="U29" s="692">
        <v>0</v>
      </c>
      <c r="V29" s="692">
        <v>0</v>
      </c>
      <c r="W29" s="692">
        <v>0</v>
      </c>
      <c r="X29" s="692">
        <v>1</v>
      </c>
      <c r="Y29" s="702" t="e">
        <f>IF(AND($A$1=0,$F$1=0,$K$1=0,$P$1&gt;0),$U$3&amp;$P$1&amp;$AA$30, "")</f>
        <v>#REF!</v>
      </c>
      <c r="AA29" s="692" t="s">
        <v>468</v>
      </c>
    </row>
    <row r="30" spans="1:27">
      <c r="A30" s="682">
        <v>18</v>
      </c>
      <c r="B30" s="683" t="s">
        <v>382</v>
      </c>
      <c r="C30" s="675"/>
      <c r="D30" s="676"/>
      <c r="E30" s="698"/>
      <c r="F30" s="682">
        <v>18</v>
      </c>
      <c r="G30" s="683" t="s">
        <v>382</v>
      </c>
      <c r="H30" s="675"/>
      <c r="I30" s="676"/>
      <c r="K30" s="682">
        <v>18</v>
      </c>
      <c r="L30" s="683" t="s">
        <v>382</v>
      </c>
      <c r="M30" s="675"/>
      <c r="N30" s="676"/>
      <c r="P30" s="682">
        <v>18</v>
      </c>
      <c r="Q30" s="683" t="s">
        <v>382</v>
      </c>
      <c r="R30" s="675"/>
      <c r="S30" s="676"/>
      <c r="T30" s="700" t="e">
        <f t="shared" si="5"/>
        <v>#REF!</v>
      </c>
      <c r="U30" s="692">
        <v>0</v>
      </c>
      <c r="V30" s="692">
        <v>0</v>
      </c>
      <c r="W30" s="692">
        <v>1</v>
      </c>
      <c r="X30" s="692">
        <v>0</v>
      </c>
      <c r="Y30" s="702" t="e">
        <f>IF(AND($A$1=0,$F$1=0,$K$1&gt;0,$P$1=0),$U$2&amp;$K$1&amp;$AA$30, "")</f>
        <v>#REF!</v>
      </c>
      <c r="AA30" s="692" t="s">
        <v>469</v>
      </c>
    </row>
    <row r="31" spans="1:27">
      <c r="A31" s="682">
        <v>19</v>
      </c>
      <c r="B31" s="683" t="s">
        <v>383</v>
      </c>
      <c r="C31" s="675"/>
      <c r="D31" s="676"/>
      <c r="E31" s="698"/>
      <c r="F31" s="682">
        <v>19</v>
      </c>
      <c r="G31" s="683" t="s">
        <v>383</v>
      </c>
      <c r="H31" s="675"/>
      <c r="I31" s="676"/>
      <c r="K31" s="682">
        <v>19</v>
      </c>
      <c r="L31" s="683" t="s">
        <v>383</v>
      </c>
      <c r="M31" s="675"/>
      <c r="N31" s="676"/>
      <c r="P31" s="682">
        <v>19</v>
      </c>
      <c r="Q31" s="683" t="s">
        <v>383</v>
      </c>
      <c r="R31" s="675"/>
      <c r="S31" s="676"/>
      <c r="T31" s="700" t="e">
        <f t="shared" si="5"/>
        <v>#REF!</v>
      </c>
      <c r="U31" s="692">
        <v>0</v>
      </c>
      <c r="V31" s="692">
        <v>0</v>
      </c>
      <c r="W31" s="692">
        <v>1</v>
      </c>
      <c r="X31" s="692">
        <v>1</v>
      </c>
      <c r="Y31" s="702" t="e">
        <f>IF(AND($A$1=0,$F$1=0,$K$1&gt;0,$P$1&gt;0),$U$2&amp;$K$1&amp;$AA$29&amp;$U$3&amp;$P$1&amp;$AA$30, "")</f>
        <v>#REF!</v>
      </c>
    </row>
    <row r="32" spans="1:27">
      <c r="A32" s="682">
        <v>20</v>
      </c>
      <c r="B32" s="683" t="s">
        <v>384</v>
      </c>
      <c r="C32" s="675"/>
      <c r="D32" s="676"/>
      <c r="E32" s="698"/>
      <c r="F32" s="682">
        <v>20</v>
      </c>
      <c r="G32" s="683" t="s">
        <v>384</v>
      </c>
      <c r="H32" s="675"/>
      <c r="I32" s="676"/>
      <c r="K32" s="682">
        <v>20</v>
      </c>
      <c r="L32" s="683" t="s">
        <v>384</v>
      </c>
      <c r="M32" s="675"/>
      <c r="N32" s="676"/>
      <c r="P32" s="682">
        <v>20</v>
      </c>
      <c r="Q32" s="683" t="s">
        <v>384</v>
      </c>
      <c r="R32" s="675"/>
      <c r="S32" s="676"/>
      <c r="T32" s="700" t="e">
        <f t="shared" si="5"/>
        <v>#REF!</v>
      </c>
      <c r="U32" s="692">
        <v>0</v>
      </c>
      <c r="V32" s="692">
        <v>1</v>
      </c>
      <c r="W32" s="692">
        <v>0</v>
      </c>
      <c r="X32" s="692">
        <v>0</v>
      </c>
      <c r="Y32" s="702" t="e">
        <f>IF(AND($A$1=0,$F$1&gt;0,$K$1=0,$P$1=0),$U$1&amp;$F$1&amp;$AA$30, "")</f>
        <v>#REF!</v>
      </c>
    </row>
    <row r="33" spans="1:25">
      <c r="A33" s="682">
        <v>21</v>
      </c>
      <c r="B33" s="683" t="s">
        <v>385</v>
      </c>
      <c r="C33" s="675"/>
      <c r="D33" s="676"/>
      <c r="E33" s="698"/>
      <c r="F33" s="682">
        <v>21</v>
      </c>
      <c r="G33" s="683" t="s">
        <v>385</v>
      </c>
      <c r="H33" s="675"/>
      <c r="I33" s="676"/>
      <c r="K33" s="682">
        <v>21</v>
      </c>
      <c r="L33" s="683" t="s">
        <v>385</v>
      </c>
      <c r="M33" s="675"/>
      <c r="N33" s="676"/>
      <c r="P33" s="682">
        <v>21</v>
      </c>
      <c r="Q33" s="683" t="s">
        <v>385</v>
      </c>
      <c r="R33" s="675"/>
      <c r="S33" s="676"/>
      <c r="T33" s="700" t="e">
        <f t="shared" si="5"/>
        <v>#REF!</v>
      </c>
      <c r="U33" s="692">
        <v>0</v>
      </c>
      <c r="V33" s="692">
        <v>1</v>
      </c>
      <c r="W33" s="692">
        <v>0</v>
      </c>
      <c r="X33" s="692">
        <v>1</v>
      </c>
      <c r="Y33" s="702" t="e">
        <f>IF(AND($A$1=0,$F$1&gt;0,$K$1=0,$P$1&gt;0),$U$1&amp;$F$1&amp;$AA$29&amp;$U$3&amp;$P$1&amp;$AA$30, "")</f>
        <v>#REF!</v>
      </c>
    </row>
    <row r="34" spans="1:25">
      <c r="A34" s="682">
        <v>22</v>
      </c>
      <c r="B34" s="683" t="s">
        <v>386</v>
      </c>
      <c r="C34" s="675"/>
      <c r="D34" s="676"/>
      <c r="E34" s="698"/>
      <c r="F34" s="682">
        <v>22</v>
      </c>
      <c r="G34" s="683" t="s">
        <v>386</v>
      </c>
      <c r="H34" s="675"/>
      <c r="I34" s="676"/>
      <c r="K34" s="682">
        <v>22</v>
      </c>
      <c r="L34" s="683" t="s">
        <v>386</v>
      </c>
      <c r="M34" s="675"/>
      <c r="N34" s="676"/>
      <c r="P34" s="682">
        <v>22</v>
      </c>
      <c r="Q34" s="683" t="s">
        <v>386</v>
      </c>
      <c r="R34" s="675"/>
      <c r="S34" s="676"/>
      <c r="T34" s="700" t="e">
        <f t="shared" si="5"/>
        <v>#REF!</v>
      </c>
      <c r="U34" s="692">
        <v>0</v>
      </c>
      <c r="V34" s="692">
        <v>1</v>
      </c>
      <c r="W34" s="692">
        <v>1</v>
      </c>
      <c r="X34" s="692">
        <v>0</v>
      </c>
      <c r="Y34" s="702" t="e">
        <f>IF(AND($A$1=0,$F$1&gt;0,$K$1&gt;0,$P$1=0),$U$1&amp;$F$1&amp;$AA$29&amp;$U$2&amp;$K$1, "")</f>
        <v>#REF!</v>
      </c>
    </row>
    <row r="35" spans="1:25">
      <c r="A35" s="682">
        <v>23</v>
      </c>
      <c r="B35" s="683" t="s">
        <v>387</v>
      </c>
      <c r="C35" s="675"/>
      <c r="D35" s="676"/>
      <c r="E35" s="698"/>
      <c r="F35" s="682">
        <v>23</v>
      </c>
      <c r="G35" s="683" t="s">
        <v>387</v>
      </c>
      <c r="H35" s="675"/>
      <c r="I35" s="676"/>
      <c r="K35" s="682">
        <v>23</v>
      </c>
      <c r="L35" s="683" t="s">
        <v>387</v>
      </c>
      <c r="M35" s="675"/>
      <c r="N35" s="676"/>
      <c r="P35" s="682">
        <v>23</v>
      </c>
      <c r="Q35" s="683" t="s">
        <v>387</v>
      </c>
      <c r="R35" s="675"/>
      <c r="S35" s="676"/>
      <c r="T35" s="700" t="e">
        <f t="shared" si="5"/>
        <v>#REF!</v>
      </c>
      <c r="U35" s="692">
        <v>0</v>
      </c>
      <c r="V35" s="692">
        <v>1</v>
      </c>
      <c r="W35" s="692">
        <v>1</v>
      </c>
      <c r="X35" s="692">
        <v>1</v>
      </c>
      <c r="Y35" s="703" t="e">
        <f>IF(AND($A$1=0,$F$1&gt;0,$K$1&gt;0,$P$1&gt;0),$U$1&amp;$F$1&amp;$AA$29&amp;$U$2&amp;$K$1&amp;$AA$29&amp;$U$3&amp;$P$1&amp;$AA$30, "")</f>
        <v>#REF!</v>
      </c>
    </row>
    <row r="36" spans="1:25">
      <c r="A36" s="682">
        <v>24</v>
      </c>
      <c r="B36" s="683" t="s">
        <v>388</v>
      </c>
      <c r="C36" s="675"/>
      <c r="D36" s="676"/>
      <c r="E36" s="698"/>
      <c r="F36" s="682">
        <v>24</v>
      </c>
      <c r="G36" s="683" t="s">
        <v>388</v>
      </c>
      <c r="H36" s="675"/>
      <c r="I36" s="676"/>
      <c r="K36" s="682">
        <v>24</v>
      </c>
      <c r="L36" s="683" t="s">
        <v>388</v>
      </c>
      <c r="M36" s="675"/>
      <c r="N36" s="676"/>
      <c r="P36" s="682">
        <v>24</v>
      </c>
      <c r="Q36" s="683" t="s">
        <v>388</v>
      </c>
      <c r="R36" s="675"/>
      <c r="S36" s="676"/>
      <c r="T36" s="700" t="e">
        <f t="shared" si="5"/>
        <v>#REF!</v>
      </c>
      <c r="U36" s="692">
        <v>1</v>
      </c>
      <c r="V36" s="692">
        <v>0</v>
      </c>
      <c r="W36" s="692">
        <v>0</v>
      </c>
      <c r="X36" s="692">
        <v>0</v>
      </c>
      <c r="Y36" s="701" t="e">
        <f>IF(AND($A$1&gt;0,$F$1=0,$K$1=0,$P$1=0),#REF!&amp; $A$1&amp;$AA$30, "")</f>
        <v>#REF!</v>
      </c>
    </row>
    <row r="37" spans="1:25">
      <c r="A37" s="682">
        <v>25</v>
      </c>
      <c r="B37" s="683" t="s">
        <v>389</v>
      </c>
      <c r="C37" s="675"/>
      <c r="D37" s="676"/>
      <c r="E37" s="698"/>
      <c r="F37" s="682">
        <v>25</v>
      </c>
      <c r="G37" s="683" t="s">
        <v>389</v>
      </c>
      <c r="H37" s="675"/>
      <c r="I37" s="676"/>
      <c r="K37" s="682">
        <v>25</v>
      </c>
      <c r="L37" s="683" t="s">
        <v>389</v>
      </c>
      <c r="M37" s="675"/>
      <c r="N37" s="676"/>
      <c r="P37" s="682">
        <v>25</v>
      </c>
      <c r="Q37" s="683" t="s">
        <v>389</v>
      </c>
      <c r="R37" s="675"/>
      <c r="S37" s="676"/>
      <c r="T37" s="700" t="e">
        <f t="shared" si="5"/>
        <v>#REF!</v>
      </c>
      <c r="U37" s="692">
        <v>1</v>
      </c>
      <c r="V37" s="692">
        <v>0</v>
      </c>
      <c r="W37" s="692">
        <v>0</v>
      </c>
      <c r="X37" s="692">
        <v>1</v>
      </c>
      <c r="Y37" s="702" t="e">
        <f>IF(AND($A$1&gt;0,$F$1=0,$K$1=0,$P$1&gt;0),#REF!&amp;$A$1&amp;$AA$29&amp;$U$3&amp;$P$1&amp;$AA$30, "")</f>
        <v>#REF!</v>
      </c>
    </row>
    <row r="38" spans="1:25">
      <c r="A38" s="682">
        <v>26</v>
      </c>
      <c r="B38" s="683" t="s">
        <v>390</v>
      </c>
      <c r="C38" s="675"/>
      <c r="D38" s="676"/>
      <c r="E38" s="698"/>
      <c r="F38" s="682">
        <v>26</v>
      </c>
      <c r="G38" s="683" t="s">
        <v>390</v>
      </c>
      <c r="H38" s="675"/>
      <c r="I38" s="676"/>
      <c r="K38" s="682">
        <v>26</v>
      </c>
      <c r="L38" s="683" t="s">
        <v>390</v>
      </c>
      <c r="M38" s="675"/>
      <c r="N38" s="676"/>
      <c r="P38" s="682">
        <v>26</v>
      </c>
      <c r="Q38" s="683" t="s">
        <v>390</v>
      </c>
      <c r="R38" s="675"/>
      <c r="S38" s="676"/>
      <c r="T38" s="700" t="e">
        <f t="shared" si="5"/>
        <v>#REF!</v>
      </c>
      <c r="U38" s="692">
        <v>1</v>
      </c>
      <c r="V38" s="692">
        <v>0</v>
      </c>
      <c r="W38" s="692">
        <v>1</v>
      </c>
      <c r="X38" s="692">
        <v>0</v>
      </c>
      <c r="Y38" s="702" t="e">
        <f>IF(AND($A$1&gt;0,$F$1=0,$K$1&gt;0,$P$1=0),#REF!&amp;$A$1&amp;$AA$29&amp;$U$2&amp;$K$1, "")</f>
        <v>#REF!</v>
      </c>
    </row>
    <row r="39" spans="1:25">
      <c r="A39" s="682">
        <v>27</v>
      </c>
      <c r="B39" s="683" t="s">
        <v>391</v>
      </c>
      <c r="C39" s="675"/>
      <c r="D39" s="676"/>
      <c r="E39" s="698"/>
      <c r="F39" s="682">
        <v>27</v>
      </c>
      <c r="G39" s="683" t="s">
        <v>391</v>
      </c>
      <c r="H39" s="675"/>
      <c r="I39" s="676"/>
      <c r="K39" s="682">
        <v>27</v>
      </c>
      <c r="L39" s="683" t="s">
        <v>391</v>
      </c>
      <c r="M39" s="675"/>
      <c r="N39" s="676"/>
      <c r="P39" s="682">
        <v>27</v>
      </c>
      <c r="Q39" s="683" t="s">
        <v>391</v>
      </c>
      <c r="R39" s="675"/>
      <c r="S39" s="676"/>
      <c r="T39" s="700" t="e">
        <f t="shared" si="5"/>
        <v>#REF!</v>
      </c>
      <c r="U39" s="692">
        <v>1</v>
      </c>
      <c r="V39" s="692">
        <v>0</v>
      </c>
      <c r="W39" s="692">
        <v>1</v>
      </c>
      <c r="X39" s="692">
        <v>1</v>
      </c>
      <c r="Y39" s="702" t="e">
        <f>IF(AND($A$1&gt;0,$F$1=0,$K$1&gt;0,$P$1&gt;0),#REF!&amp;$A$1&amp;$AA$29&amp;$U$2&amp;$K$1&amp;$AA$29&amp;$U$3&amp;$P$1&amp;$AA$30, "")</f>
        <v>#REF!</v>
      </c>
    </row>
    <row r="40" spans="1:25">
      <c r="A40" s="682">
        <v>28</v>
      </c>
      <c r="B40" s="683" t="s">
        <v>392</v>
      </c>
      <c r="C40" s="675"/>
      <c r="D40" s="676"/>
      <c r="E40" s="698"/>
      <c r="F40" s="682">
        <v>28</v>
      </c>
      <c r="G40" s="683" t="s">
        <v>392</v>
      </c>
      <c r="H40" s="675"/>
      <c r="I40" s="676"/>
      <c r="K40" s="682">
        <v>28</v>
      </c>
      <c r="L40" s="683" t="s">
        <v>392</v>
      </c>
      <c r="M40" s="675"/>
      <c r="N40" s="676"/>
      <c r="P40" s="682">
        <v>28</v>
      </c>
      <c r="Q40" s="683" t="s">
        <v>392</v>
      </c>
      <c r="R40" s="675"/>
      <c r="S40" s="676"/>
      <c r="T40" s="700" t="e">
        <f t="shared" si="5"/>
        <v>#REF!</v>
      </c>
      <c r="U40" s="692">
        <v>1</v>
      </c>
      <c r="V40" s="692">
        <v>1</v>
      </c>
      <c r="W40" s="692">
        <v>0</v>
      </c>
      <c r="X40" s="692">
        <v>0</v>
      </c>
      <c r="Y40" s="702" t="e">
        <f>IF(AND($A$1&gt;0,$F$1&gt;0,$K$1=0,$P$1=0),#REF!&amp;$A$1&amp;$AA$29&amp;$U$1&amp;$F$1, "")</f>
        <v>#REF!</v>
      </c>
    </row>
    <row r="41" spans="1:25">
      <c r="A41" s="682">
        <v>29</v>
      </c>
      <c r="B41" s="683" t="s">
        <v>393</v>
      </c>
      <c r="C41" s="675"/>
      <c r="D41" s="676"/>
      <c r="E41" s="698"/>
      <c r="F41" s="682">
        <v>29</v>
      </c>
      <c r="G41" s="683" t="s">
        <v>393</v>
      </c>
      <c r="H41" s="675"/>
      <c r="I41" s="676"/>
      <c r="K41" s="682">
        <v>29</v>
      </c>
      <c r="L41" s="683" t="s">
        <v>393</v>
      </c>
      <c r="M41" s="675"/>
      <c r="N41" s="676"/>
      <c r="P41" s="682">
        <v>29</v>
      </c>
      <c r="Q41" s="683" t="s">
        <v>393</v>
      </c>
      <c r="R41" s="675"/>
      <c r="S41" s="676"/>
      <c r="T41" s="700" t="e">
        <f t="shared" si="5"/>
        <v>#REF!</v>
      </c>
      <c r="U41" s="692">
        <v>1</v>
      </c>
      <c r="V41" s="692">
        <v>1</v>
      </c>
      <c r="W41" s="692">
        <v>0</v>
      </c>
      <c r="X41" s="692">
        <v>1</v>
      </c>
      <c r="Y41" s="702" t="e">
        <f>IF(AND($A$1&gt;0,$F$1&gt;0,$K$1=0,$P$1&gt;0),#REF!&amp;$A$1&amp;$AA$29&amp;$U$1&amp;$F$1&amp;$AA$29&amp;$U$3&amp;$P$1&amp;$AA$30, "")</f>
        <v>#REF!</v>
      </c>
    </row>
    <row r="42" spans="1:25">
      <c r="A42" s="682">
        <v>30</v>
      </c>
      <c r="B42" s="683" t="s">
        <v>394</v>
      </c>
      <c r="C42" s="675"/>
      <c r="D42" s="676"/>
      <c r="E42" s="698"/>
      <c r="F42" s="682">
        <v>30</v>
      </c>
      <c r="G42" s="683" t="s">
        <v>394</v>
      </c>
      <c r="H42" s="675"/>
      <c r="I42" s="676"/>
      <c r="K42" s="682">
        <v>30</v>
      </c>
      <c r="L42" s="683" t="s">
        <v>394</v>
      </c>
      <c r="M42" s="675"/>
      <c r="N42" s="676"/>
      <c r="P42" s="682">
        <v>30</v>
      </c>
      <c r="Q42" s="683" t="s">
        <v>394</v>
      </c>
      <c r="R42" s="675"/>
      <c r="S42" s="676"/>
      <c r="T42" s="700" t="e">
        <f t="shared" si="5"/>
        <v>#REF!</v>
      </c>
      <c r="U42" s="692">
        <v>1</v>
      </c>
      <c r="V42" s="692">
        <v>1</v>
      </c>
      <c r="W42" s="692">
        <v>1</v>
      </c>
      <c r="X42" s="692">
        <v>0</v>
      </c>
      <c r="Y42" s="702" t="e">
        <f>IF(AND($A$1&gt;0,$F$1&gt;0,$K$1&gt;0,$P$1=0),#REF!&amp;$A$1&amp;$AA$29&amp;$U$1&amp;$F$1&amp;$AA$29&amp;$U$2&amp;$K$1, "")</f>
        <v>#REF!</v>
      </c>
    </row>
    <row r="43" spans="1:25">
      <c r="A43" s="682">
        <v>31</v>
      </c>
      <c r="B43" s="683" t="s">
        <v>395</v>
      </c>
      <c r="C43" s="675"/>
      <c r="D43" s="676"/>
      <c r="E43" s="698"/>
      <c r="F43" s="682">
        <v>31</v>
      </c>
      <c r="G43" s="683" t="s">
        <v>395</v>
      </c>
      <c r="H43" s="675"/>
      <c r="I43" s="676"/>
      <c r="K43" s="682">
        <v>31</v>
      </c>
      <c r="L43" s="683" t="s">
        <v>395</v>
      </c>
      <c r="M43" s="675"/>
      <c r="N43" s="676"/>
      <c r="P43" s="682">
        <v>31</v>
      </c>
      <c r="Q43" s="683" t="s">
        <v>395</v>
      </c>
      <c r="R43" s="675"/>
      <c r="S43" s="676"/>
      <c r="T43" s="700" t="e">
        <f t="shared" si="5"/>
        <v>#REF!</v>
      </c>
      <c r="U43" s="692">
        <v>1</v>
      </c>
      <c r="V43" s="692">
        <v>1</v>
      </c>
      <c r="W43" s="692">
        <v>1</v>
      </c>
      <c r="X43" s="692">
        <v>1</v>
      </c>
      <c r="Y43" s="703" t="e">
        <f>IF(AND($A$1&gt;0,$F$1&gt;0,$K$1&gt;0,$P$1&gt;0),#REF!&amp;$A$1&amp;$AA$29&amp;$U$1&amp;$F$1&amp;$AA$29&amp;$U$2&amp;$K$1&amp;$AA$29&amp;$U$3&amp;$P$1&amp;$AA$30, "")</f>
        <v>#REF!</v>
      </c>
    </row>
    <row r="44" spans="1:25">
      <c r="A44" s="682">
        <v>32</v>
      </c>
      <c r="B44" s="683" t="s">
        <v>396</v>
      </c>
      <c r="C44" s="675"/>
      <c r="D44" s="676"/>
      <c r="E44" s="698"/>
      <c r="F44" s="682">
        <v>32</v>
      </c>
      <c r="G44" s="683" t="s">
        <v>396</v>
      </c>
      <c r="H44" s="675"/>
      <c r="I44" s="676"/>
      <c r="K44" s="682">
        <v>32</v>
      </c>
      <c r="L44" s="683" t="s">
        <v>396</v>
      </c>
      <c r="M44" s="675"/>
      <c r="N44" s="676"/>
      <c r="P44" s="682">
        <v>32</v>
      </c>
      <c r="Q44" s="683" t="s">
        <v>396</v>
      </c>
      <c r="R44" s="675"/>
      <c r="S44" s="676"/>
    </row>
    <row r="45" spans="1:25">
      <c r="A45" s="682">
        <v>33</v>
      </c>
      <c r="B45" s="683" t="s">
        <v>397</v>
      </c>
      <c r="C45" s="675"/>
      <c r="D45" s="676"/>
      <c r="E45" s="698"/>
      <c r="F45" s="682">
        <v>33</v>
      </c>
      <c r="G45" s="683" t="s">
        <v>397</v>
      </c>
      <c r="H45" s="675"/>
      <c r="I45" s="676"/>
      <c r="K45" s="682">
        <v>33</v>
      </c>
      <c r="L45" s="683" t="s">
        <v>397</v>
      </c>
      <c r="M45" s="675"/>
      <c r="N45" s="676"/>
      <c r="P45" s="682">
        <v>33</v>
      </c>
      <c r="Q45" s="683" t="s">
        <v>397</v>
      </c>
      <c r="R45" s="675"/>
      <c r="S45" s="676"/>
    </row>
    <row r="46" spans="1:25">
      <c r="A46" s="682">
        <v>34</v>
      </c>
      <c r="B46" s="683" t="s">
        <v>398</v>
      </c>
      <c r="C46" s="675"/>
      <c r="D46" s="676"/>
      <c r="E46" s="698"/>
      <c r="F46" s="682">
        <v>34</v>
      </c>
      <c r="G46" s="683" t="s">
        <v>398</v>
      </c>
      <c r="H46" s="675"/>
      <c r="I46" s="676"/>
      <c r="K46" s="682">
        <v>34</v>
      </c>
      <c r="L46" s="683" t="s">
        <v>398</v>
      </c>
      <c r="M46" s="675"/>
      <c r="N46" s="676"/>
      <c r="P46" s="682">
        <v>34</v>
      </c>
      <c r="Q46" s="683" t="s">
        <v>398</v>
      </c>
      <c r="R46" s="675"/>
      <c r="S46" s="676"/>
    </row>
    <row r="47" spans="1:25">
      <c r="A47" s="682">
        <v>35</v>
      </c>
      <c r="B47" s="683" t="s">
        <v>399</v>
      </c>
      <c r="C47" s="675"/>
      <c r="D47" s="676"/>
      <c r="E47" s="698"/>
      <c r="F47" s="682">
        <v>35</v>
      </c>
      <c r="G47" s="683" t="s">
        <v>399</v>
      </c>
      <c r="H47" s="675"/>
      <c r="I47" s="676"/>
      <c r="K47" s="682">
        <v>35</v>
      </c>
      <c r="L47" s="683" t="s">
        <v>399</v>
      </c>
      <c r="M47" s="675"/>
      <c r="N47" s="676"/>
      <c r="P47" s="682">
        <v>35</v>
      </c>
      <c r="Q47" s="683" t="s">
        <v>399</v>
      </c>
      <c r="R47" s="675"/>
      <c r="S47" s="676"/>
    </row>
    <row r="48" spans="1:25">
      <c r="A48" s="682">
        <v>36</v>
      </c>
      <c r="B48" s="683" t="s">
        <v>400</v>
      </c>
      <c r="C48" s="675"/>
      <c r="D48" s="676"/>
      <c r="E48" s="698"/>
      <c r="F48" s="682">
        <v>36</v>
      </c>
      <c r="G48" s="683" t="s">
        <v>400</v>
      </c>
      <c r="H48" s="675"/>
      <c r="I48" s="676"/>
      <c r="K48" s="682">
        <v>36</v>
      </c>
      <c r="L48" s="683" t="s">
        <v>400</v>
      </c>
      <c r="M48" s="675"/>
      <c r="N48" s="676"/>
      <c r="P48" s="682">
        <v>36</v>
      </c>
      <c r="Q48" s="683" t="s">
        <v>400</v>
      </c>
      <c r="R48" s="675"/>
      <c r="S48" s="676"/>
    </row>
    <row r="49" spans="1:19">
      <c r="A49" s="682">
        <v>37</v>
      </c>
      <c r="B49" s="683" t="s">
        <v>401</v>
      </c>
      <c r="C49" s="675"/>
      <c r="D49" s="676"/>
      <c r="E49" s="698"/>
      <c r="F49" s="682">
        <v>37</v>
      </c>
      <c r="G49" s="683" t="s">
        <v>401</v>
      </c>
      <c r="H49" s="675"/>
      <c r="I49" s="676"/>
      <c r="K49" s="682">
        <v>37</v>
      </c>
      <c r="L49" s="683" t="s">
        <v>401</v>
      </c>
      <c r="M49" s="675"/>
      <c r="N49" s="676"/>
      <c r="P49" s="682">
        <v>37</v>
      </c>
      <c r="Q49" s="683" t="s">
        <v>401</v>
      </c>
      <c r="R49" s="675"/>
      <c r="S49" s="676"/>
    </row>
    <row r="50" spans="1:19">
      <c r="A50" s="682">
        <v>38</v>
      </c>
      <c r="B50" s="683" t="s">
        <v>402</v>
      </c>
      <c r="C50" s="675"/>
      <c r="D50" s="676"/>
      <c r="E50" s="698"/>
      <c r="F50" s="682">
        <v>38</v>
      </c>
      <c r="G50" s="683" t="s">
        <v>402</v>
      </c>
      <c r="H50" s="675"/>
      <c r="I50" s="676"/>
      <c r="K50" s="682">
        <v>38</v>
      </c>
      <c r="L50" s="683" t="s">
        <v>402</v>
      </c>
      <c r="M50" s="675"/>
      <c r="N50" s="676"/>
      <c r="P50" s="682">
        <v>38</v>
      </c>
      <c r="Q50" s="683" t="s">
        <v>402</v>
      </c>
      <c r="R50" s="675"/>
      <c r="S50" s="676"/>
    </row>
    <row r="51" spans="1:19">
      <c r="A51" s="682">
        <v>39</v>
      </c>
      <c r="B51" s="683" t="s">
        <v>403</v>
      </c>
      <c r="C51" s="675"/>
      <c r="D51" s="676"/>
      <c r="E51" s="698"/>
      <c r="F51" s="682">
        <v>39</v>
      </c>
      <c r="G51" s="683" t="s">
        <v>403</v>
      </c>
      <c r="H51" s="675"/>
      <c r="I51" s="676"/>
      <c r="K51" s="682">
        <v>39</v>
      </c>
      <c r="L51" s="683" t="s">
        <v>403</v>
      </c>
      <c r="M51" s="675"/>
      <c r="N51" s="676"/>
      <c r="P51" s="682">
        <v>39</v>
      </c>
      <c r="Q51" s="683" t="s">
        <v>403</v>
      </c>
      <c r="R51" s="675"/>
      <c r="S51" s="676"/>
    </row>
    <row r="52" spans="1:19">
      <c r="A52" s="682">
        <v>40</v>
      </c>
      <c r="B52" s="683" t="s">
        <v>404</v>
      </c>
      <c r="C52" s="675"/>
      <c r="D52" s="676"/>
      <c r="E52" s="698"/>
      <c r="F52" s="682">
        <v>40</v>
      </c>
      <c r="G52" s="683" t="s">
        <v>404</v>
      </c>
      <c r="H52" s="675"/>
      <c r="I52" s="676"/>
      <c r="K52" s="682">
        <v>40</v>
      </c>
      <c r="L52" s="683" t="s">
        <v>404</v>
      </c>
      <c r="M52" s="675"/>
      <c r="N52" s="676"/>
      <c r="P52" s="682">
        <v>40</v>
      </c>
      <c r="Q52" s="683" t="s">
        <v>404</v>
      </c>
      <c r="R52" s="675"/>
      <c r="S52" s="676"/>
    </row>
    <row r="53" spans="1:19">
      <c r="A53" s="682">
        <v>41</v>
      </c>
      <c r="B53" s="683" t="s">
        <v>405</v>
      </c>
      <c r="C53" s="675"/>
      <c r="D53" s="676"/>
      <c r="E53" s="698"/>
      <c r="F53" s="682">
        <v>41</v>
      </c>
      <c r="G53" s="683" t="s">
        <v>405</v>
      </c>
      <c r="H53" s="675"/>
      <c r="I53" s="676"/>
      <c r="K53" s="682">
        <v>41</v>
      </c>
      <c r="L53" s="683" t="s">
        <v>405</v>
      </c>
      <c r="M53" s="675"/>
      <c r="N53" s="676"/>
      <c r="P53" s="682">
        <v>41</v>
      </c>
      <c r="Q53" s="683" t="s">
        <v>405</v>
      </c>
      <c r="R53" s="675"/>
      <c r="S53" s="676"/>
    </row>
    <row r="54" spans="1:19">
      <c r="A54" s="682">
        <v>42</v>
      </c>
      <c r="B54" s="683" t="s">
        <v>406</v>
      </c>
      <c r="C54" s="675"/>
      <c r="D54" s="676"/>
      <c r="E54" s="698"/>
      <c r="F54" s="682">
        <v>42</v>
      </c>
      <c r="G54" s="683" t="s">
        <v>406</v>
      </c>
      <c r="H54" s="675"/>
      <c r="I54" s="676"/>
      <c r="K54" s="682">
        <v>42</v>
      </c>
      <c r="L54" s="683" t="s">
        <v>406</v>
      </c>
      <c r="M54" s="675"/>
      <c r="N54" s="676"/>
      <c r="P54" s="682">
        <v>42</v>
      </c>
      <c r="Q54" s="683" t="s">
        <v>406</v>
      </c>
      <c r="R54" s="675"/>
      <c r="S54" s="676"/>
    </row>
    <row r="55" spans="1:19">
      <c r="A55" s="682">
        <v>43</v>
      </c>
      <c r="B55" s="683" t="s">
        <v>407</v>
      </c>
      <c r="C55" s="675"/>
      <c r="D55" s="676"/>
      <c r="E55" s="698"/>
      <c r="F55" s="682">
        <v>43</v>
      </c>
      <c r="G55" s="683" t="s">
        <v>407</v>
      </c>
      <c r="H55" s="675"/>
      <c r="I55" s="676"/>
      <c r="K55" s="682">
        <v>43</v>
      </c>
      <c r="L55" s="683" t="s">
        <v>407</v>
      </c>
      <c r="M55" s="675"/>
      <c r="N55" s="676"/>
      <c r="P55" s="682">
        <v>43</v>
      </c>
      <c r="Q55" s="683" t="s">
        <v>407</v>
      </c>
      <c r="R55" s="675"/>
      <c r="S55" s="676"/>
    </row>
    <row r="56" spans="1:19">
      <c r="A56" s="682">
        <v>44</v>
      </c>
      <c r="B56" s="683" t="s">
        <v>408</v>
      </c>
      <c r="C56" s="675"/>
      <c r="D56" s="676"/>
      <c r="E56" s="698"/>
      <c r="F56" s="682">
        <v>44</v>
      </c>
      <c r="G56" s="683" t="s">
        <v>408</v>
      </c>
      <c r="H56" s="675"/>
      <c r="I56" s="676"/>
      <c r="K56" s="682">
        <v>44</v>
      </c>
      <c r="L56" s="683" t="s">
        <v>408</v>
      </c>
      <c r="M56" s="675"/>
      <c r="N56" s="676"/>
      <c r="P56" s="682">
        <v>44</v>
      </c>
      <c r="Q56" s="683" t="s">
        <v>408</v>
      </c>
      <c r="R56" s="675"/>
      <c r="S56" s="676"/>
    </row>
    <row r="57" spans="1:19">
      <c r="A57" s="682">
        <v>45</v>
      </c>
      <c r="B57" s="683" t="s">
        <v>409</v>
      </c>
      <c r="C57" s="675"/>
      <c r="D57" s="676"/>
      <c r="E57" s="698"/>
      <c r="F57" s="682">
        <v>45</v>
      </c>
      <c r="G57" s="683" t="s">
        <v>409</v>
      </c>
      <c r="H57" s="675"/>
      <c r="I57" s="676"/>
      <c r="K57" s="682">
        <v>45</v>
      </c>
      <c r="L57" s="683" t="s">
        <v>409</v>
      </c>
      <c r="M57" s="675"/>
      <c r="N57" s="676"/>
      <c r="P57" s="682">
        <v>45</v>
      </c>
      <c r="Q57" s="683" t="s">
        <v>409</v>
      </c>
      <c r="R57" s="675"/>
      <c r="S57" s="676"/>
    </row>
    <row r="58" spans="1:19">
      <c r="A58" s="682">
        <v>46</v>
      </c>
      <c r="B58" s="683" t="s">
        <v>410</v>
      </c>
      <c r="C58" s="675"/>
      <c r="D58" s="676"/>
      <c r="E58" s="698"/>
      <c r="F58" s="682">
        <v>46</v>
      </c>
      <c r="G58" s="683" t="s">
        <v>410</v>
      </c>
      <c r="H58" s="675"/>
      <c r="I58" s="676"/>
      <c r="K58" s="682">
        <v>46</v>
      </c>
      <c r="L58" s="683" t="s">
        <v>410</v>
      </c>
      <c r="M58" s="675"/>
      <c r="N58" s="676"/>
      <c r="P58" s="682">
        <v>46</v>
      </c>
      <c r="Q58" s="683" t="s">
        <v>410</v>
      </c>
      <c r="R58" s="675"/>
      <c r="S58" s="676"/>
    </row>
    <row r="59" spans="1:19">
      <c r="A59" s="682">
        <v>47</v>
      </c>
      <c r="B59" s="683" t="s">
        <v>411</v>
      </c>
      <c r="C59" s="675"/>
      <c r="D59" s="676"/>
      <c r="E59" s="698"/>
      <c r="F59" s="682">
        <v>47</v>
      </c>
      <c r="G59" s="683" t="s">
        <v>411</v>
      </c>
      <c r="H59" s="675"/>
      <c r="I59" s="676"/>
      <c r="K59" s="682">
        <v>47</v>
      </c>
      <c r="L59" s="683" t="s">
        <v>411</v>
      </c>
      <c r="M59" s="675"/>
      <c r="N59" s="676"/>
      <c r="P59" s="682">
        <v>47</v>
      </c>
      <c r="Q59" s="683" t="s">
        <v>411</v>
      </c>
      <c r="R59" s="675"/>
      <c r="S59" s="676"/>
    </row>
    <row r="60" spans="1:19">
      <c r="A60" s="682">
        <v>48</v>
      </c>
      <c r="B60" s="683" t="s">
        <v>412</v>
      </c>
      <c r="C60" s="675"/>
      <c r="D60" s="676"/>
      <c r="E60" s="698"/>
      <c r="F60" s="682">
        <v>48</v>
      </c>
      <c r="G60" s="683" t="s">
        <v>412</v>
      </c>
      <c r="H60" s="675"/>
      <c r="I60" s="676"/>
      <c r="K60" s="682">
        <v>48</v>
      </c>
      <c r="L60" s="683" t="s">
        <v>412</v>
      </c>
      <c r="M60" s="675"/>
      <c r="N60" s="676"/>
      <c r="P60" s="682">
        <v>48</v>
      </c>
      <c r="Q60" s="683" t="s">
        <v>412</v>
      </c>
      <c r="R60" s="675"/>
      <c r="S60" s="676"/>
    </row>
    <row r="61" spans="1:19">
      <c r="A61" s="682">
        <v>49</v>
      </c>
      <c r="B61" s="683" t="s">
        <v>413</v>
      </c>
      <c r="C61" s="675"/>
      <c r="D61" s="676"/>
      <c r="E61" s="698"/>
      <c r="F61" s="682">
        <v>49</v>
      </c>
      <c r="G61" s="683" t="s">
        <v>413</v>
      </c>
      <c r="H61" s="675"/>
      <c r="I61" s="676"/>
      <c r="K61" s="682">
        <v>49</v>
      </c>
      <c r="L61" s="683" t="s">
        <v>413</v>
      </c>
      <c r="M61" s="675"/>
      <c r="N61" s="676"/>
      <c r="P61" s="682">
        <v>49</v>
      </c>
      <c r="Q61" s="683" t="s">
        <v>413</v>
      </c>
      <c r="R61" s="675"/>
      <c r="S61" s="676"/>
    </row>
    <row r="62" spans="1:19">
      <c r="A62" s="682">
        <v>50</v>
      </c>
      <c r="B62" s="683" t="s">
        <v>414</v>
      </c>
      <c r="C62" s="675"/>
      <c r="D62" s="676"/>
      <c r="E62" s="698"/>
      <c r="F62" s="682">
        <v>50</v>
      </c>
      <c r="G62" s="683" t="s">
        <v>414</v>
      </c>
      <c r="H62" s="675"/>
      <c r="I62" s="676"/>
      <c r="K62" s="682">
        <v>50</v>
      </c>
      <c r="L62" s="683" t="s">
        <v>414</v>
      </c>
      <c r="M62" s="675"/>
      <c r="N62" s="676"/>
      <c r="P62" s="682">
        <v>50</v>
      </c>
      <c r="Q62" s="683" t="s">
        <v>414</v>
      </c>
      <c r="R62" s="675"/>
      <c r="S62" s="676"/>
    </row>
    <row r="63" spans="1:19">
      <c r="A63" s="682">
        <v>51</v>
      </c>
      <c r="B63" s="683" t="s">
        <v>415</v>
      </c>
      <c r="C63" s="675"/>
      <c r="D63" s="676"/>
      <c r="E63" s="698"/>
      <c r="F63" s="682">
        <v>51</v>
      </c>
      <c r="G63" s="683" t="s">
        <v>415</v>
      </c>
      <c r="H63" s="675"/>
      <c r="I63" s="676"/>
      <c r="K63" s="682">
        <v>51</v>
      </c>
      <c r="L63" s="683" t="s">
        <v>415</v>
      </c>
      <c r="M63" s="675"/>
      <c r="N63" s="676"/>
      <c r="P63" s="682">
        <v>51</v>
      </c>
      <c r="Q63" s="683" t="s">
        <v>415</v>
      </c>
      <c r="R63" s="675"/>
      <c r="S63" s="676"/>
    </row>
    <row r="64" spans="1:19">
      <c r="A64" s="682">
        <v>52</v>
      </c>
      <c r="B64" s="683" t="s">
        <v>416</v>
      </c>
      <c r="C64" s="675"/>
      <c r="D64" s="676"/>
      <c r="E64" s="698"/>
      <c r="F64" s="682">
        <v>52</v>
      </c>
      <c r="G64" s="683" t="s">
        <v>416</v>
      </c>
      <c r="H64" s="675"/>
      <c r="I64" s="676"/>
      <c r="K64" s="682">
        <v>52</v>
      </c>
      <c r="L64" s="683" t="s">
        <v>416</v>
      </c>
      <c r="M64" s="675"/>
      <c r="N64" s="676"/>
      <c r="P64" s="682">
        <v>52</v>
      </c>
      <c r="Q64" s="683" t="s">
        <v>416</v>
      </c>
      <c r="R64" s="675"/>
      <c r="S64" s="676"/>
    </row>
    <row r="65" spans="1:19">
      <c r="A65" s="682">
        <v>53</v>
      </c>
      <c r="B65" s="683" t="s">
        <v>417</v>
      </c>
      <c r="C65" s="675"/>
      <c r="D65" s="676"/>
      <c r="E65" s="698"/>
      <c r="F65" s="682">
        <v>53</v>
      </c>
      <c r="G65" s="683" t="s">
        <v>417</v>
      </c>
      <c r="H65" s="675"/>
      <c r="I65" s="676"/>
      <c r="K65" s="682">
        <v>53</v>
      </c>
      <c r="L65" s="683" t="s">
        <v>417</v>
      </c>
      <c r="M65" s="675"/>
      <c r="N65" s="676"/>
      <c r="P65" s="682">
        <v>53</v>
      </c>
      <c r="Q65" s="683" t="s">
        <v>417</v>
      </c>
      <c r="R65" s="675"/>
      <c r="S65" s="676"/>
    </row>
    <row r="66" spans="1:19">
      <c r="A66" s="682">
        <v>54</v>
      </c>
      <c r="B66" s="683" t="s">
        <v>418</v>
      </c>
      <c r="C66" s="675"/>
      <c r="D66" s="676"/>
      <c r="E66" s="698"/>
      <c r="F66" s="682">
        <v>54</v>
      </c>
      <c r="G66" s="683" t="s">
        <v>418</v>
      </c>
      <c r="H66" s="675"/>
      <c r="I66" s="676"/>
      <c r="K66" s="682">
        <v>54</v>
      </c>
      <c r="L66" s="683" t="s">
        <v>418</v>
      </c>
      <c r="M66" s="675"/>
      <c r="N66" s="676"/>
      <c r="P66" s="682">
        <v>54</v>
      </c>
      <c r="Q66" s="683" t="s">
        <v>418</v>
      </c>
      <c r="R66" s="675"/>
      <c r="S66" s="676"/>
    </row>
    <row r="67" spans="1:19">
      <c r="A67" s="682">
        <v>55</v>
      </c>
      <c r="B67" s="683" t="s">
        <v>419</v>
      </c>
      <c r="C67" s="675"/>
      <c r="D67" s="676"/>
      <c r="E67" s="698"/>
      <c r="F67" s="682">
        <v>55</v>
      </c>
      <c r="G67" s="683" t="s">
        <v>419</v>
      </c>
      <c r="H67" s="675"/>
      <c r="I67" s="676"/>
      <c r="K67" s="682">
        <v>55</v>
      </c>
      <c r="L67" s="683" t="s">
        <v>419</v>
      </c>
      <c r="M67" s="675"/>
      <c r="N67" s="676"/>
      <c r="P67" s="682">
        <v>55</v>
      </c>
      <c r="Q67" s="683" t="s">
        <v>419</v>
      </c>
      <c r="R67" s="675"/>
      <c r="S67" s="676"/>
    </row>
    <row r="68" spans="1:19">
      <c r="A68" s="682">
        <v>56</v>
      </c>
      <c r="B68" s="683" t="s">
        <v>420</v>
      </c>
      <c r="C68" s="675"/>
      <c r="D68" s="676"/>
      <c r="E68" s="698"/>
      <c r="F68" s="682">
        <v>56</v>
      </c>
      <c r="G68" s="683" t="s">
        <v>420</v>
      </c>
      <c r="H68" s="675"/>
      <c r="I68" s="676"/>
      <c r="K68" s="682">
        <v>56</v>
      </c>
      <c r="L68" s="683" t="s">
        <v>420</v>
      </c>
      <c r="M68" s="675"/>
      <c r="N68" s="676"/>
      <c r="P68" s="682">
        <v>56</v>
      </c>
      <c r="Q68" s="683" t="s">
        <v>420</v>
      </c>
      <c r="R68" s="675"/>
      <c r="S68" s="676"/>
    </row>
    <row r="69" spans="1:19">
      <c r="A69" s="682">
        <v>57</v>
      </c>
      <c r="B69" s="683" t="s">
        <v>421</v>
      </c>
      <c r="C69" s="675"/>
      <c r="D69" s="676"/>
      <c r="E69" s="698"/>
      <c r="F69" s="682">
        <v>57</v>
      </c>
      <c r="G69" s="683" t="s">
        <v>421</v>
      </c>
      <c r="H69" s="675"/>
      <c r="I69" s="676"/>
      <c r="K69" s="682">
        <v>57</v>
      </c>
      <c r="L69" s="683" t="s">
        <v>421</v>
      </c>
      <c r="M69" s="675"/>
      <c r="N69" s="676"/>
      <c r="P69" s="682">
        <v>57</v>
      </c>
      <c r="Q69" s="683" t="s">
        <v>421</v>
      </c>
      <c r="R69" s="675"/>
      <c r="S69" s="676"/>
    </row>
    <row r="70" spans="1:19">
      <c r="A70" s="682">
        <v>58</v>
      </c>
      <c r="B70" s="683" t="s">
        <v>422</v>
      </c>
      <c r="C70" s="675"/>
      <c r="D70" s="676"/>
      <c r="E70" s="698"/>
      <c r="F70" s="682">
        <v>58</v>
      </c>
      <c r="G70" s="683" t="s">
        <v>422</v>
      </c>
      <c r="H70" s="675"/>
      <c r="I70" s="676"/>
      <c r="K70" s="682">
        <v>58</v>
      </c>
      <c r="L70" s="683" t="s">
        <v>422</v>
      </c>
      <c r="M70" s="675"/>
      <c r="N70" s="676"/>
      <c r="P70" s="682">
        <v>58</v>
      </c>
      <c r="Q70" s="683" t="s">
        <v>422</v>
      </c>
      <c r="R70" s="675"/>
      <c r="S70" s="676"/>
    </row>
    <row r="71" spans="1:19">
      <c r="A71" s="682">
        <v>59</v>
      </c>
      <c r="B71" s="683" t="s">
        <v>423</v>
      </c>
      <c r="C71" s="675"/>
      <c r="D71" s="676"/>
      <c r="E71" s="698"/>
      <c r="F71" s="682">
        <v>59</v>
      </c>
      <c r="G71" s="683" t="s">
        <v>423</v>
      </c>
      <c r="H71" s="675"/>
      <c r="I71" s="676"/>
      <c r="K71" s="682">
        <v>59</v>
      </c>
      <c r="L71" s="683" t="s">
        <v>423</v>
      </c>
      <c r="M71" s="675"/>
      <c r="N71" s="676"/>
      <c r="P71" s="682">
        <v>59</v>
      </c>
      <c r="Q71" s="683" t="s">
        <v>423</v>
      </c>
      <c r="R71" s="675"/>
      <c r="S71" s="676"/>
    </row>
    <row r="72" spans="1:19">
      <c r="A72" s="682">
        <v>60</v>
      </c>
      <c r="B72" s="683" t="s">
        <v>424</v>
      </c>
      <c r="C72" s="675"/>
      <c r="D72" s="676"/>
      <c r="E72" s="698"/>
      <c r="F72" s="682">
        <v>60</v>
      </c>
      <c r="G72" s="683" t="s">
        <v>424</v>
      </c>
      <c r="H72" s="675"/>
      <c r="I72" s="676"/>
      <c r="K72" s="682">
        <v>60</v>
      </c>
      <c r="L72" s="683" t="s">
        <v>424</v>
      </c>
      <c r="M72" s="675"/>
      <c r="N72" s="676"/>
      <c r="P72" s="682">
        <v>60</v>
      </c>
      <c r="Q72" s="683" t="s">
        <v>424</v>
      </c>
      <c r="R72" s="675"/>
      <c r="S72" s="676"/>
    </row>
    <row r="73" spans="1:19">
      <c r="A73" s="682">
        <v>61</v>
      </c>
      <c r="B73" s="683" t="s">
        <v>425</v>
      </c>
      <c r="C73" s="675"/>
      <c r="D73" s="676"/>
      <c r="E73" s="698"/>
      <c r="F73" s="682">
        <v>61</v>
      </c>
      <c r="G73" s="683" t="s">
        <v>425</v>
      </c>
      <c r="H73" s="675"/>
      <c r="I73" s="676"/>
      <c r="K73" s="682">
        <v>61</v>
      </c>
      <c r="L73" s="683" t="s">
        <v>425</v>
      </c>
      <c r="M73" s="675"/>
      <c r="N73" s="676"/>
      <c r="P73" s="682">
        <v>61</v>
      </c>
      <c r="Q73" s="683" t="s">
        <v>425</v>
      </c>
      <c r="R73" s="675"/>
      <c r="S73" s="676"/>
    </row>
    <row r="74" spans="1:19">
      <c r="A74" s="682">
        <v>62</v>
      </c>
      <c r="B74" s="683" t="s">
        <v>426</v>
      </c>
      <c r="C74" s="675"/>
      <c r="D74" s="676"/>
      <c r="E74" s="698"/>
      <c r="F74" s="682">
        <v>62</v>
      </c>
      <c r="G74" s="683" t="s">
        <v>426</v>
      </c>
      <c r="H74" s="675"/>
      <c r="I74" s="676"/>
      <c r="K74" s="682">
        <v>62</v>
      </c>
      <c r="L74" s="683" t="s">
        <v>426</v>
      </c>
      <c r="M74" s="675"/>
      <c r="N74" s="676"/>
      <c r="P74" s="682">
        <v>62</v>
      </c>
      <c r="Q74" s="683" t="s">
        <v>426</v>
      </c>
      <c r="R74" s="675"/>
      <c r="S74" s="676"/>
    </row>
    <row r="75" spans="1:19">
      <c r="A75" s="682">
        <v>63</v>
      </c>
      <c r="B75" s="684" t="s">
        <v>427</v>
      </c>
      <c r="C75" s="675"/>
      <c r="D75" s="676"/>
      <c r="E75" s="698"/>
      <c r="F75" s="682">
        <v>63</v>
      </c>
      <c r="G75" s="684" t="s">
        <v>427</v>
      </c>
      <c r="H75" s="675"/>
      <c r="I75" s="676"/>
      <c r="K75" s="682">
        <v>63</v>
      </c>
      <c r="L75" s="684" t="s">
        <v>427</v>
      </c>
      <c r="M75" s="675"/>
      <c r="N75" s="676"/>
      <c r="P75" s="682">
        <v>63</v>
      </c>
      <c r="Q75" s="684" t="s">
        <v>427</v>
      </c>
      <c r="R75" s="675"/>
      <c r="S75" s="676"/>
    </row>
    <row r="76" spans="1:19">
      <c r="A76" s="682">
        <v>64</v>
      </c>
      <c r="B76" s="684" t="s">
        <v>428</v>
      </c>
      <c r="C76" s="675"/>
      <c r="D76" s="676"/>
      <c r="E76" s="698"/>
      <c r="F76" s="682">
        <v>64</v>
      </c>
      <c r="G76" s="684" t="s">
        <v>428</v>
      </c>
      <c r="H76" s="675"/>
      <c r="I76" s="676"/>
      <c r="K76" s="682">
        <v>64</v>
      </c>
      <c r="L76" s="684" t="s">
        <v>428</v>
      </c>
      <c r="M76" s="675"/>
      <c r="N76" s="676"/>
      <c r="P76" s="682">
        <v>64</v>
      </c>
      <c r="Q76" s="684" t="s">
        <v>428</v>
      </c>
      <c r="R76" s="675"/>
      <c r="S76" s="676"/>
    </row>
    <row r="77" spans="1:19">
      <c r="A77" s="682">
        <v>65</v>
      </c>
      <c r="B77" s="684" t="s">
        <v>429</v>
      </c>
      <c r="C77" s="675"/>
      <c r="D77" s="676"/>
      <c r="E77" s="698"/>
      <c r="F77" s="682">
        <v>65</v>
      </c>
      <c r="G77" s="684" t="s">
        <v>429</v>
      </c>
      <c r="H77" s="675"/>
      <c r="I77" s="676"/>
      <c r="K77" s="682">
        <v>65</v>
      </c>
      <c r="L77" s="684" t="s">
        <v>429</v>
      </c>
      <c r="M77" s="675"/>
      <c r="N77" s="676"/>
      <c r="P77" s="682">
        <v>65</v>
      </c>
      <c r="Q77" s="684" t="s">
        <v>429</v>
      </c>
      <c r="R77" s="675"/>
      <c r="S77" s="676"/>
    </row>
    <row r="78" spans="1:19">
      <c r="A78" s="682">
        <v>66</v>
      </c>
      <c r="B78" s="684" t="s">
        <v>430</v>
      </c>
      <c r="C78" s="675"/>
      <c r="D78" s="676"/>
      <c r="E78" s="698"/>
      <c r="F78" s="682">
        <v>66</v>
      </c>
      <c r="G78" s="684" t="s">
        <v>430</v>
      </c>
      <c r="H78" s="675"/>
      <c r="I78" s="676"/>
      <c r="K78" s="682">
        <v>66</v>
      </c>
      <c r="L78" s="684" t="s">
        <v>430</v>
      </c>
      <c r="M78" s="675"/>
      <c r="N78" s="676"/>
      <c r="P78" s="682">
        <v>66</v>
      </c>
      <c r="Q78" s="684" t="s">
        <v>430</v>
      </c>
      <c r="R78" s="675"/>
      <c r="S78" s="676"/>
    </row>
    <row r="79" spans="1:19">
      <c r="A79" s="682">
        <v>67</v>
      </c>
      <c r="B79" s="684" t="s">
        <v>431</v>
      </c>
      <c r="C79" s="675"/>
      <c r="D79" s="676"/>
      <c r="E79" s="698"/>
      <c r="F79" s="682">
        <v>67</v>
      </c>
      <c r="G79" s="684" t="s">
        <v>431</v>
      </c>
      <c r="H79" s="675"/>
      <c r="I79" s="676"/>
      <c r="K79" s="682">
        <v>67</v>
      </c>
      <c r="L79" s="684" t="s">
        <v>431</v>
      </c>
      <c r="M79" s="675"/>
      <c r="N79" s="676"/>
      <c r="P79" s="682">
        <v>67</v>
      </c>
      <c r="Q79" s="684" t="s">
        <v>431</v>
      </c>
      <c r="R79" s="675"/>
      <c r="S79" s="676"/>
    </row>
    <row r="80" spans="1:19">
      <c r="A80" s="682">
        <v>68</v>
      </c>
      <c r="B80" s="684" t="s">
        <v>432</v>
      </c>
      <c r="C80" s="675"/>
      <c r="D80" s="676"/>
      <c r="E80" s="698"/>
      <c r="F80" s="682">
        <v>68</v>
      </c>
      <c r="G80" s="684" t="s">
        <v>432</v>
      </c>
      <c r="H80" s="675"/>
      <c r="I80" s="676"/>
      <c r="K80" s="682">
        <v>68</v>
      </c>
      <c r="L80" s="684" t="s">
        <v>432</v>
      </c>
      <c r="M80" s="675"/>
      <c r="N80" s="676"/>
      <c r="P80" s="682">
        <v>68</v>
      </c>
      <c r="Q80" s="684" t="s">
        <v>432</v>
      </c>
      <c r="R80" s="675"/>
      <c r="S80" s="676"/>
    </row>
    <row r="81" spans="1:19">
      <c r="A81" s="682">
        <v>69</v>
      </c>
      <c r="B81" s="684" t="s">
        <v>433</v>
      </c>
      <c r="C81" s="675"/>
      <c r="D81" s="676"/>
      <c r="E81" s="698"/>
      <c r="F81" s="682">
        <v>69</v>
      </c>
      <c r="G81" s="684" t="s">
        <v>433</v>
      </c>
      <c r="H81" s="675"/>
      <c r="I81" s="676"/>
      <c r="K81" s="682">
        <v>69</v>
      </c>
      <c r="L81" s="684" t="s">
        <v>433</v>
      </c>
      <c r="M81" s="675"/>
      <c r="N81" s="676"/>
      <c r="P81" s="682">
        <v>69</v>
      </c>
      <c r="Q81" s="684" t="s">
        <v>433</v>
      </c>
      <c r="R81" s="675"/>
      <c r="S81" s="676"/>
    </row>
    <row r="82" spans="1:19">
      <c r="A82" s="682">
        <v>70</v>
      </c>
      <c r="B82" s="684" t="s">
        <v>434</v>
      </c>
      <c r="C82" s="675"/>
      <c r="D82" s="676"/>
      <c r="E82" s="698"/>
      <c r="F82" s="682">
        <v>70</v>
      </c>
      <c r="G82" s="684" t="s">
        <v>434</v>
      </c>
      <c r="H82" s="675"/>
      <c r="I82" s="676"/>
      <c r="K82" s="682">
        <v>70</v>
      </c>
      <c r="L82" s="684" t="s">
        <v>434</v>
      </c>
      <c r="M82" s="675"/>
      <c r="N82" s="676"/>
      <c r="P82" s="682">
        <v>70</v>
      </c>
      <c r="Q82" s="684" t="s">
        <v>434</v>
      </c>
      <c r="R82" s="675"/>
      <c r="S82" s="676"/>
    </row>
    <row r="83" spans="1:19">
      <c r="A83" s="682">
        <v>71</v>
      </c>
      <c r="B83" s="684" t="s">
        <v>435</v>
      </c>
      <c r="C83" s="675"/>
      <c r="D83" s="676"/>
      <c r="E83" s="698"/>
      <c r="F83" s="682">
        <v>71</v>
      </c>
      <c r="G83" s="684" t="s">
        <v>435</v>
      </c>
      <c r="H83" s="675"/>
      <c r="I83" s="676"/>
      <c r="K83" s="682">
        <v>71</v>
      </c>
      <c r="L83" s="684" t="s">
        <v>435</v>
      </c>
      <c r="M83" s="675"/>
      <c r="N83" s="676"/>
      <c r="P83" s="682">
        <v>71</v>
      </c>
      <c r="Q83" s="684" t="s">
        <v>435</v>
      </c>
      <c r="R83" s="675"/>
      <c r="S83" s="676"/>
    </row>
    <row r="84" spans="1:19">
      <c r="A84" s="682">
        <v>72</v>
      </c>
      <c r="B84" s="684" t="s">
        <v>436</v>
      </c>
      <c r="C84" s="675"/>
      <c r="D84" s="676"/>
      <c r="E84" s="698"/>
      <c r="F84" s="682">
        <v>72</v>
      </c>
      <c r="G84" s="684" t="s">
        <v>436</v>
      </c>
      <c r="H84" s="675"/>
      <c r="I84" s="676"/>
      <c r="K84" s="682">
        <v>72</v>
      </c>
      <c r="L84" s="684" t="s">
        <v>436</v>
      </c>
      <c r="M84" s="675"/>
      <c r="N84" s="676"/>
      <c r="P84" s="682">
        <v>72</v>
      </c>
      <c r="Q84" s="684" t="s">
        <v>436</v>
      </c>
      <c r="R84" s="675"/>
      <c r="S84" s="676"/>
    </row>
    <row r="85" spans="1:19">
      <c r="A85" s="682">
        <v>73</v>
      </c>
      <c r="B85" s="684" t="s">
        <v>437</v>
      </c>
      <c r="C85" s="675"/>
      <c r="D85" s="676"/>
      <c r="E85" s="698"/>
      <c r="F85" s="682">
        <v>73</v>
      </c>
      <c r="G85" s="684" t="s">
        <v>437</v>
      </c>
      <c r="H85" s="675"/>
      <c r="I85" s="676"/>
      <c r="K85" s="682">
        <v>73</v>
      </c>
      <c r="L85" s="684" t="s">
        <v>437</v>
      </c>
      <c r="M85" s="675"/>
      <c r="N85" s="676"/>
      <c r="P85" s="682">
        <v>73</v>
      </c>
      <c r="Q85" s="684" t="s">
        <v>437</v>
      </c>
      <c r="R85" s="675"/>
      <c r="S85" s="676"/>
    </row>
    <row r="86" spans="1:19">
      <c r="A86" s="682">
        <v>74</v>
      </c>
      <c r="B86" s="684" t="s">
        <v>438</v>
      </c>
      <c r="C86" s="675"/>
      <c r="D86" s="676"/>
      <c r="E86" s="698"/>
      <c r="F86" s="682">
        <v>74</v>
      </c>
      <c r="G86" s="684" t="s">
        <v>438</v>
      </c>
      <c r="H86" s="675"/>
      <c r="I86" s="676"/>
      <c r="K86" s="682">
        <v>74</v>
      </c>
      <c r="L86" s="684" t="s">
        <v>438</v>
      </c>
      <c r="M86" s="675"/>
      <c r="N86" s="676"/>
      <c r="P86" s="682">
        <v>74</v>
      </c>
      <c r="Q86" s="684" t="s">
        <v>438</v>
      </c>
      <c r="R86" s="675"/>
      <c r="S86" s="676"/>
    </row>
    <row r="87" spans="1:19">
      <c r="A87" s="682">
        <v>75</v>
      </c>
      <c r="B87" s="684" t="s">
        <v>439</v>
      </c>
      <c r="C87" s="675"/>
      <c r="D87" s="676"/>
      <c r="E87" s="698"/>
      <c r="F87" s="682">
        <v>75</v>
      </c>
      <c r="G87" s="684" t="s">
        <v>439</v>
      </c>
      <c r="H87" s="675"/>
      <c r="I87" s="676"/>
      <c r="K87" s="682">
        <v>75</v>
      </c>
      <c r="L87" s="684" t="s">
        <v>439</v>
      </c>
      <c r="M87" s="675"/>
      <c r="N87" s="676"/>
      <c r="P87" s="682">
        <v>75</v>
      </c>
      <c r="Q87" s="684" t="s">
        <v>439</v>
      </c>
      <c r="R87" s="675"/>
      <c r="S87" s="676"/>
    </row>
    <row r="88" spans="1:19">
      <c r="A88" s="682">
        <v>76</v>
      </c>
      <c r="B88" s="684" t="s">
        <v>440</v>
      </c>
      <c r="C88" s="675"/>
      <c r="D88" s="676"/>
      <c r="E88" s="698"/>
      <c r="F88" s="682">
        <v>76</v>
      </c>
      <c r="G88" s="684" t="s">
        <v>440</v>
      </c>
      <c r="H88" s="675"/>
      <c r="I88" s="676"/>
      <c r="K88" s="682">
        <v>76</v>
      </c>
      <c r="L88" s="684" t="s">
        <v>440</v>
      </c>
      <c r="M88" s="675"/>
      <c r="N88" s="676"/>
      <c r="P88" s="682">
        <v>76</v>
      </c>
      <c r="Q88" s="684" t="s">
        <v>440</v>
      </c>
      <c r="R88" s="675"/>
      <c r="S88" s="676"/>
    </row>
    <row r="89" spans="1:19">
      <c r="A89" s="682">
        <v>77</v>
      </c>
      <c r="B89" s="684" t="s">
        <v>441</v>
      </c>
      <c r="C89" s="675"/>
      <c r="D89" s="676"/>
      <c r="E89" s="698"/>
      <c r="F89" s="682">
        <v>77</v>
      </c>
      <c r="G89" s="684" t="s">
        <v>441</v>
      </c>
      <c r="H89" s="675"/>
      <c r="I89" s="676"/>
      <c r="K89" s="682">
        <v>77</v>
      </c>
      <c r="L89" s="684" t="s">
        <v>441</v>
      </c>
      <c r="M89" s="675"/>
      <c r="N89" s="676"/>
      <c r="P89" s="682">
        <v>77</v>
      </c>
      <c r="Q89" s="684" t="s">
        <v>441</v>
      </c>
      <c r="R89" s="675"/>
      <c r="S89" s="676"/>
    </row>
    <row r="90" spans="1:19">
      <c r="A90" s="682">
        <v>78</v>
      </c>
      <c r="B90" s="684" t="s">
        <v>442</v>
      </c>
      <c r="C90" s="675"/>
      <c r="D90" s="676"/>
      <c r="E90" s="698"/>
      <c r="F90" s="682">
        <v>78</v>
      </c>
      <c r="G90" s="684" t="s">
        <v>442</v>
      </c>
      <c r="H90" s="675"/>
      <c r="I90" s="676"/>
      <c r="K90" s="682">
        <v>78</v>
      </c>
      <c r="L90" s="684" t="s">
        <v>442</v>
      </c>
      <c r="M90" s="675"/>
      <c r="N90" s="676"/>
      <c r="P90" s="682">
        <v>78</v>
      </c>
      <c r="Q90" s="684" t="s">
        <v>442</v>
      </c>
      <c r="R90" s="675"/>
      <c r="S90" s="676"/>
    </row>
    <row r="91" spans="1:19">
      <c r="A91" s="682">
        <v>79</v>
      </c>
      <c r="B91" s="684" t="s">
        <v>443</v>
      </c>
      <c r="C91" s="675"/>
      <c r="D91" s="676"/>
      <c r="E91" s="698"/>
      <c r="F91" s="682">
        <v>79</v>
      </c>
      <c r="G91" s="684" t="s">
        <v>443</v>
      </c>
      <c r="H91" s="675"/>
      <c r="I91" s="676"/>
      <c r="K91" s="682">
        <v>79</v>
      </c>
      <c r="L91" s="684" t="s">
        <v>443</v>
      </c>
      <c r="M91" s="675"/>
      <c r="N91" s="676"/>
      <c r="P91" s="682">
        <v>79</v>
      </c>
      <c r="Q91" s="684" t="s">
        <v>443</v>
      </c>
      <c r="R91" s="675"/>
      <c r="S91" s="676"/>
    </row>
    <row r="92" spans="1:19">
      <c r="A92" s="682">
        <v>80</v>
      </c>
      <c r="B92" s="684" t="s">
        <v>444</v>
      </c>
      <c r="C92" s="675"/>
      <c r="D92" s="676"/>
      <c r="E92" s="698"/>
      <c r="F92" s="682">
        <v>80</v>
      </c>
      <c r="G92" s="684" t="s">
        <v>444</v>
      </c>
      <c r="H92" s="675"/>
      <c r="I92" s="676"/>
      <c r="K92" s="682">
        <v>80</v>
      </c>
      <c r="L92" s="684" t="s">
        <v>444</v>
      </c>
      <c r="M92" s="675"/>
      <c r="N92" s="676"/>
      <c r="P92" s="682">
        <v>80</v>
      </c>
      <c r="Q92" s="684" t="s">
        <v>444</v>
      </c>
      <c r="R92" s="675"/>
      <c r="S92" s="676"/>
    </row>
    <row r="93" spans="1:19">
      <c r="A93" s="682">
        <v>81</v>
      </c>
      <c r="B93" s="684" t="s">
        <v>445</v>
      </c>
      <c r="C93" s="675"/>
      <c r="D93" s="676"/>
      <c r="E93" s="698"/>
      <c r="F93" s="682">
        <v>81</v>
      </c>
      <c r="G93" s="684" t="s">
        <v>445</v>
      </c>
      <c r="H93" s="675"/>
      <c r="I93" s="676"/>
      <c r="K93" s="682">
        <v>81</v>
      </c>
      <c r="L93" s="684" t="s">
        <v>445</v>
      </c>
      <c r="M93" s="675"/>
      <c r="N93" s="676"/>
      <c r="P93" s="682">
        <v>81</v>
      </c>
      <c r="Q93" s="684" t="s">
        <v>445</v>
      </c>
      <c r="R93" s="675"/>
      <c r="S93" s="676"/>
    </row>
    <row r="94" spans="1:19">
      <c r="A94" s="682">
        <v>82</v>
      </c>
      <c r="B94" s="684" t="s">
        <v>446</v>
      </c>
      <c r="C94" s="675"/>
      <c r="D94" s="676"/>
      <c r="E94" s="698"/>
      <c r="F94" s="682">
        <v>82</v>
      </c>
      <c r="G94" s="684" t="s">
        <v>446</v>
      </c>
      <c r="H94" s="675"/>
      <c r="I94" s="676"/>
      <c r="K94" s="682">
        <v>82</v>
      </c>
      <c r="L94" s="684" t="s">
        <v>446</v>
      </c>
      <c r="M94" s="675"/>
      <c r="N94" s="676"/>
      <c r="P94" s="682">
        <v>82</v>
      </c>
      <c r="Q94" s="684" t="s">
        <v>446</v>
      </c>
      <c r="R94" s="675"/>
      <c r="S94" s="676"/>
    </row>
    <row r="95" spans="1:19">
      <c r="A95" s="682">
        <v>83</v>
      </c>
      <c r="B95" s="684" t="s">
        <v>447</v>
      </c>
      <c r="C95" s="675"/>
      <c r="D95" s="676"/>
      <c r="E95" s="698"/>
      <c r="F95" s="682">
        <v>83</v>
      </c>
      <c r="G95" s="684" t="s">
        <v>447</v>
      </c>
      <c r="H95" s="675"/>
      <c r="I95" s="676"/>
      <c r="K95" s="682">
        <v>83</v>
      </c>
      <c r="L95" s="684" t="s">
        <v>447</v>
      </c>
      <c r="M95" s="675"/>
      <c r="N95" s="676"/>
      <c r="P95" s="682">
        <v>83</v>
      </c>
      <c r="Q95" s="684" t="s">
        <v>447</v>
      </c>
      <c r="R95" s="675"/>
      <c r="S95" s="676"/>
    </row>
    <row r="96" spans="1:19">
      <c r="A96" s="682">
        <v>84</v>
      </c>
      <c r="B96" s="684" t="s">
        <v>448</v>
      </c>
      <c r="C96" s="675"/>
      <c r="D96" s="676"/>
      <c r="E96" s="698"/>
      <c r="F96" s="682">
        <v>84</v>
      </c>
      <c r="G96" s="684" t="s">
        <v>448</v>
      </c>
      <c r="H96" s="675"/>
      <c r="I96" s="676"/>
      <c r="K96" s="682">
        <v>84</v>
      </c>
      <c r="L96" s="684" t="s">
        <v>448</v>
      </c>
      <c r="M96" s="675"/>
      <c r="N96" s="676"/>
      <c r="P96" s="682">
        <v>84</v>
      </c>
      <c r="Q96" s="684" t="s">
        <v>448</v>
      </c>
      <c r="R96" s="675"/>
      <c r="S96" s="676"/>
    </row>
    <row r="97" spans="1:19">
      <c r="A97" s="682">
        <v>85</v>
      </c>
      <c r="B97" s="684" t="s">
        <v>449</v>
      </c>
      <c r="C97" s="675"/>
      <c r="D97" s="676"/>
      <c r="E97" s="698"/>
      <c r="F97" s="682">
        <v>85</v>
      </c>
      <c r="G97" s="684" t="s">
        <v>449</v>
      </c>
      <c r="H97" s="675"/>
      <c r="I97" s="676"/>
      <c r="K97" s="682">
        <v>85</v>
      </c>
      <c r="L97" s="684" t="s">
        <v>449</v>
      </c>
      <c r="M97" s="675"/>
      <c r="N97" s="676"/>
      <c r="P97" s="682">
        <v>85</v>
      </c>
      <c r="Q97" s="684" t="s">
        <v>449</v>
      </c>
      <c r="R97" s="675"/>
      <c r="S97" s="676"/>
    </row>
    <row r="98" spans="1:19">
      <c r="A98" s="682">
        <v>86</v>
      </c>
      <c r="B98" s="684" t="s">
        <v>450</v>
      </c>
      <c r="C98" s="675"/>
      <c r="D98" s="676"/>
      <c r="E98" s="698"/>
      <c r="F98" s="682">
        <v>86</v>
      </c>
      <c r="G98" s="684" t="s">
        <v>450</v>
      </c>
      <c r="H98" s="675"/>
      <c r="I98" s="676"/>
      <c r="K98" s="682">
        <v>86</v>
      </c>
      <c r="L98" s="684" t="s">
        <v>450</v>
      </c>
      <c r="M98" s="675"/>
      <c r="N98" s="676"/>
      <c r="P98" s="682">
        <v>86</v>
      </c>
      <c r="Q98" s="684" t="s">
        <v>450</v>
      </c>
      <c r="R98" s="675"/>
      <c r="S98" s="676"/>
    </row>
    <row r="99" spans="1:19">
      <c r="A99" s="682">
        <v>87</v>
      </c>
      <c r="B99" s="684" t="s">
        <v>451</v>
      </c>
      <c r="C99" s="675"/>
      <c r="D99" s="676"/>
      <c r="E99" s="698"/>
      <c r="F99" s="682">
        <v>87</v>
      </c>
      <c r="G99" s="684" t="s">
        <v>451</v>
      </c>
      <c r="H99" s="675"/>
      <c r="I99" s="676"/>
      <c r="K99" s="682">
        <v>87</v>
      </c>
      <c r="L99" s="684" t="s">
        <v>451</v>
      </c>
      <c r="M99" s="675"/>
      <c r="N99" s="676"/>
      <c r="P99" s="682">
        <v>87</v>
      </c>
      <c r="Q99" s="684" t="s">
        <v>451</v>
      </c>
      <c r="R99" s="675"/>
      <c r="S99" s="676"/>
    </row>
    <row r="100" spans="1:19">
      <c r="A100" s="682">
        <v>88</v>
      </c>
      <c r="B100" s="684" t="s">
        <v>452</v>
      </c>
      <c r="C100" s="675"/>
      <c r="D100" s="676"/>
      <c r="E100" s="698"/>
      <c r="F100" s="682">
        <v>88</v>
      </c>
      <c r="G100" s="684" t="s">
        <v>452</v>
      </c>
      <c r="H100" s="675"/>
      <c r="I100" s="676"/>
      <c r="K100" s="682">
        <v>88</v>
      </c>
      <c r="L100" s="684" t="s">
        <v>452</v>
      </c>
      <c r="M100" s="675"/>
      <c r="N100" s="676"/>
      <c r="P100" s="682">
        <v>88</v>
      </c>
      <c r="Q100" s="684" t="s">
        <v>452</v>
      </c>
      <c r="R100" s="675"/>
      <c r="S100" s="676"/>
    </row>
    <row r="101" spans="1:19">
      <c r="A101" s="682">
        <v>89</v>
      </c>
      <c r="B101" s="684" t="s">
        <v>453</v>
      </c>
      <c r="C101" s="675"/>
      <c r="D101" s="676"/>
      <c r="E101" s="698"/>
      <c r="F101" s="682">
        <v>89</v>
      </c>
      <c r="G101" s="684" t="s">
        <v>453</v>
      </c>
      <c r="H101" s="675"/>
      <c r="I101" s="676"/>
      <c r="K101" s="682">
        <v>89</v>
      </c>
      <c r="L101" s="684" t="s">
        <v>453</v>
      </c>
      <c r="M101" s="675"/>
      <c r="N101" s="676"/>
      <c r="P101" s="682">
        <v>89</v>
      </c>
      <c r="Q101" s="684" t="s">
        <v>453</v>
      </c>
      <c r="R101" s="675"/>
      <c r="S101" s="676"/>
    </row>
    <row r="102" spans="1:19">
      <c r="A102" s="682">
        <v>90</v>
      </c>
      <c r="B102" s="684" t="s">
        <v>454</v>
      </c>
      <c r="C102" s="675"/>
      <c r="D102" s="676"/>
      <c r="E102" s="698"/>
      <c r="F102" s="682">
        <v>90</v>
      </c>
      <c r="G102" s="684" t="s">
        <v>454</v>
      </c>
      <c r="H102" s="675"/>
      <c r="I102" s="676"/>
      <c r="K102" s="682">
        <v>90</v>
      </c>
      <c r="L102" s="684" t="s">
        <v>454</v>
      </c>
      <c r="M102" s="675"/>
      <c r="N102" s="676"/>
      <c r="P102" s="682">
        <v>90</v>
      </c>
      <c r="Q102" s="684" t="s">
        <v>454</v>
      </c>
      <c r="R102" s="675"/>
      <c r="S102" s="676"/>
    </row>
    <row r="103" spans="1:19">
      <c r="A103" s="682">
        <v>91</v>
      </c>
      <c r="B103" s="684" t="s">
        <v>455</v>
      </c>
      <c r="C103" s="675"/>
      <c r="D103" s="676"/>
      <c r="E103" s="698"/>
      <c r="F103" s="682">
        <v>91</v>
      </c>
      <c r="G103" s="684" t="s">
        <v>455</v>
      </c>
      <c r="H103" s="675"/>
      <c r="I103" s="676"/>
      <c r="K103" s="682">
        <v>91</v>
      </c>
      <c r="L103" s="684" t="s">
        <v>455</v>
      </c>
      <c r="M103" s="675"/>
      <c r="N103" s="676"/>
      <c r="P103" s="682">
        <v>91</v>
      </c>
      <c r="Q103" s="684" t="s">
        <v>455</v>
      </c>
      <c r="R103" s="675"/>
      <c r="S103" s="676"/>
    </row>
    <row r="104" spans="1:19">
      <c r="A104" s="682">
        <v>92</v>
      </c>
      <c r="B104" s="684" t="s">
        <v>456</v>
      </c>
      <c r="C104" s="675"/>
      <c r="D104" s="676"/>
      <c r="E104" s="698"/>
      <c r="F104" s="682">
        <v>92</v>
      </c>
      <c r="G104" s="684" t="s">
        <v>456</v>
      </c>
      <c r="H104" s="675"/>
      <c r="I104" s="676"/>
      <c r="K104" s="682">
        <v>92</v>
      </c>
      <c r="L104" s="684" t="s">
        <v>456</v>
      </c>
      <c r="M104" s="675"/>
      <c r="N104" s="676"/>
      <c r="P104" s="682">
        <v>92</v>
      </c>
      <c r="Q104" s="684" t="s">
        <v>456</v>
      </c>
      <c r="R104" s="675"/>
      <c r="S104" s="676"/>
    </row>
    <row r="105" spans="1:19">
      <c r="A105" s="682">
        <v>93</v>
      </c>
      <c r="B105" s="684" t="s">
        <v>457</v>
      </c>
      <c r="C105" s="675"/>
      <c r="D105" s="676"/>
      <c r="E105" s="698"/>
      <c r="F105" s="682">
        <v>93</v>
      </c>
      <c r="G105" s="684" t="s">
        <v>457</v>
      </c>
      <c r="H105" s="675"/>
      <c r="I105" s="676"/>
      <c r="K105" s="682">
        <v>93</v>
      </c>
      <c r="L105" s="684" t="s">
        <v>457</v>
      </c>
      <c r="M105" s="675"/>
      <c r="N105" s="676"/>
      <c r="P105" s="682">
        <v>93</v>
      </c>
      <c r="Q105" s="684" t="s">
        <v>457</v>
      </c>
      <c r="R105" s="675"/>
      <c r="S105" s="676"/>
    </row>
    <row r="106" spans="1:19">
      <c r="A106" s="682">
        <v>94</v>
      </c>
      <c r="B106" s="684" t="s">
        <v>458</v>
      </c>
      <c r="C106" s="675"/>
      <c r="D106" s="676"/>
      <c r="E106" s="698"/>
      <c r="F106" s="682">
        <v>94</v>
      </c>
      <c r="G106" s="684" t="s">
        <v>458</v>
      </c>
      <c r="H106" s="675"/>
      <c r="I106" s="676"/>
      <c r="K106" s="682">
        <v>94</v>
      </c>
      <c r="L106" s="684" t="s">
        <v>458</v>
      </c>
      <c r="M106" s="675"/>
      <c r="N106" s="676"/>
      <c r="P106" s="682">
        <v>94</v>
      </c>
      <c r="Q106" s="684" t="s">
        <v>458</v>
      </c>
      <c r="R106" s="675"/>
      <c r="S106" s="676"/>
    </row>
    <row r="107" spans="1:19">
      <c r="A107" s="682">
        <v>95</v>
      </c>
      <c r="B107" s="684" t="s">
        <v>459</v>
      </c>
      <c r="C107" s="675"/>
      <c r="D107" s="676"/>
      <c r="E107" s="698"/>
      <c r="F107" s="682">
        <v>95</v>
      </c>
      <c r="G107" s="684" t="s">
        <v>459</v>
      </c>
      <c r="H107" s="675"/>
      <c r="I107" s="676"/>
      <c r="K107" s="682">
        <v>95</v>
      </c>
      <c r="L107" s="684" t="s">
        <v>459</v>
      </c>
      <c r="M107" s="675"/>
      <c r="N107" s="676"/>
      <c r="P107" s="682">
        <v>95</v>
      </c>
      <c r="Q107" s="684" t="s">
        <v>459</v>
      </c>
      <c r="R107" s="675"/>
      <c r="S107" s="676"/>
    </row>
    <row r="108" spans="1:19">
      <c r="A108" s="682">
        <v>96</v>
      </c>
      <c r="B108" s="684" t="s">
        <v>460</v>
      </c>
      <c r="C108" s="675"/>
      <c r="D108" s="676"/>
      <c r="E108" s="698"/>
      <c r="F108" s="682">
        <v>96</v>
      </c>
      <c r="G108" s="684" t="s">
        <v>460</v>
      </c>
      <c r="H108" s="675"/>
      <c r="I108" s="676"/>
      <c r="K108" s="682">
        <v>96</v>
      </c>
      <c r="L108" s="684" t="s">
        <v>460</v>
      </c>
      <c r="M108" s="675"/>
      <c r="N108" s="676"/>
      <c r="P108" s="682">
        <v>96</v>
      </c>
      <c r="Q108" s="684" t="s">
        <v>460</v>
      </c>
      <c r="R108" s="675"/>
      <c r="S108" s="676"/>
    </row>
    <row r="109" spans="1:19">
      <c r="A109" s="682">
        <v>97</v>
      </c>
      <c r="B109" s="684" t="s">
        <v>461</v>
      </c>
      <c r="C109" s="675"/>
      <c r="D109" s="676"/>
      <c r="E109" s="698"/>
      <c r="F109" s="682">
        <v>97</v>
      </c>
      <c r="G109" s="684" t="s">
        <v>461</v>
      </c>
      <c r="H109" s="675"/>
      <c r="I109" s="676"/>
      <c r="K109" s="682">
        <v>97</v>
      </c>
      <c r="L109" s="684" t="s">
        <v>461</v>
      </c>
      <c r="M109" s="675"/>
      <c r="N109" s="676"/>
      <c r="P109" s="682">
        <v>97</v>
      </c>
      <c r="Q109" s="684" t="s">
        <v>461</v>
      </c>
      <c r="R109" s="675"/>
      <c r="S109" s="676"/>
    </row>
    <row r="110" spans="1:19">
      <c r="A110" s="682">
        <v>98</v>
      </c>
      <c r="B110" s="684" t="s">
        <v>462</v>
      </c>
      <c r="C110" s="675"/>
      <c r="D110" s="676"/>
      <c r="E110" s="698"/>
      <c r="F110" s="682">
        <v>98</v>
      </c>
      <c r="G110" s="684" t="s">
        <v>462</v>
      </c>
      <c r="H110" s="675"/>
      <c r="I110" s="676"/>
      <c r="K110" s="682">
        <v>98</v>
      </c>
      <c r="L110" s="684" t="s">
        <v>462</v>
      </c>
      <c r="M110" s="675"/>
      <c r="N110" s="676"/>
      <c r="P110" s="682">
        <v>98</v>
      </c>
      <c r="Q110" s="684" t="s">
        <v>462</v>
      </c>
      <c r="R110" s="675"/>
      <c r="S110" s="676"/>
    </row>
    <row r="111" spans="1:19">
      <c r="A111" s="682">
        <v>99</v>
      </c>
      <c r="B111" s="684" t="s">
        <v>463</v>
      </c>
      <c r="C111" s="675"/>
      <c r="D111" s="676"/>
      <c r="E111" s="698"/>
      <c r="F111" s="682">
        <v>99</v>
      </c>
      <c r="G111" s="684" t="s">
        <v>463</v>
      </c>
      <c r="H111" s="675"/>
      <c r="I111" s="676"/>
      <c r="K111" s="682">
        <v>99</v>
      </c>
      <c r="L111" s="684" t="s">
        <v>463</v>
      </c>
      <c r="M111" s="675"/>
      <c r="N111" s="676"/>
      <c r="P111" s="682">
        <v>99</v>
      </c>
      <c r="Q111" s="684" t="s">
        <v>463</v>
      </c>
      <c r="R111" s="675"/>
      <c r="S111" s="676"/>
    </row>
    <row r="112" spans="1:19" ht="13.5" thickBot="1">
      <c r="A112" s="685">
        <v>100</v>
      </c>
      <c r="B112" s="686" t="s">
        <v>464</v>
      </c>
      <c r="C112" s="687"/>
      <c r="D112" s="688"/>
      <c r="E112" s="698"/>
      <c r="F112" s="685">
        <v>100</v>
      </c>
      <c r="G112" s="686" t="s">
        <v>464</v>
      </c>
      <c r="H112" s="687"/>
      <c r="I112" s="688"/>
      <c r="K112" s="685">
        <v>100</v>
      </c>
      <c r="L112" s="686" t="s">
        <v>464</v>
      </c>
      <c r="M112" s="687"/>
      <c r="N112" s="688"/>
      <c r="P112" s="685">
        <v>100</v>
      </c>
      <c r="Q112" s="686" t="s">
        <v>464</v>
      </c>
      <c r="R112" s="687"/>
      <c r="S112" s="688"/>
    </row>
    <row r="118" spans="1:4">
      <c r="A118" s="704" t="s">
        <v>470</v>
      </c>
    </row>
    <row r="119" spans="1:4" ht="13.5" thickBot="1"/>
    <row r="120" spans="1:4" ht="13.5" thickBot="1">
      <c r="A120" s="689"/>
      <c r="B120" s="690"/>
      <c r="C120" s="690"/>
      <c r="D120" s="691"/>
    </row>
    <row r="121" spans="1:4" ht="13.5" thickBot="1">
      <c r="A121" s="693"/>
      <c r="B121" s="694"/>
      <c r="C121" s="694"/>
      <c r="D121" s="695"/>
    </row>
    <row r="122" spans="1:4" ht="15.75" thickBot="1">
      <c r="A122" s="997" t="e">
        <v>#REF!</v>
      </c>
      <c r="B122" s="998"/>
      <c r="C122" s="672"/>
      <c r="D122" s="673"/>
    </row>
    <row r="123" spans="1:4">
      <c r="A123" s="991"/>
      <c r="B123" s="992"/>
      <c r="C123" s="672"/>
      <c r="D123" s="673"/>
    </row>
    <row r="124" spans="1:4">
      <c r="A124" s="674"/>
      <c r="B124" s="675"/>
      <c r="C124" s="675"/>
      <c r="D124" s="676"/>
    </row>
    <row r="125" spans="1:4">
      <c r="A125" s="999" t="e">
        <f>IF(OR((A122&gt;9999999999),(A122&lt;0)),"Invalid Entry - More than 1000 crore OR -ve value",IF(A122=0, "",+CONCATENATE(U121,B132,D132,B131,D131,B130,D130,B129,D129,B128,D128,B127," Only")))</f>
        <v>#REF!</v>
      </c>
      <c r="B125" s="1000"/>
      <c r="C125" s="1000"/>
      <c r="D125" s="1001"/>
    </row>
    <row r="126" spans="1:4">
      <c r="A126" s="674"/>
      <c r="B126" s="675"/>
      <c r="C126" s="675"/>
      <c r="D126" s="676"/>
    </row>
    <row r="127" spans="1:4">
      <c r="A127" s="677" t="e">
        <f>-INT(A122/100)*100+ROUND(A122,0)</f>
        <v>#REF!</v>
      </c>
      <c r="B127" s="675" t="e">
        <f t="shared" ref="B127:B132" si="6">IF(A127=0,"",LOOKUP(A127,$A$13:$A$112,$B$13:$B$112))</f>
        <v>#REF!</v>
      </c>
      <c r="C127" s="675"/>
      <c r="D127" s="678"/>
    </row>
    <row r="128" spans="1:4">
      <c r="A128" s="677" t="e">
        <f>-INT(A122/1000)*10+INT(A122/100)</f>
        <v>#REF!</v>
      </c>
      <c r="B128" s="675" t="e">
        <f t="shared" si="6"/>
        <v>#REF!</v>
      </c>
      <c r="C128" s="675"/>
      <c r="D128" s="678" t="e">
        <f>+IF(B128="",""," Hundred ")</f>
        <v>#REF!</v>
      </c>
    </row>
    <row r="129" spans="1:4">
      <c r="A129" s="677" t="e">
        <f>-INT(A122/100000)*100+INT(A122/1000)</f>
        <v>#REF!</v>
      </c>
      <c r="B129" s="675" t="e">
        <f t="shared" si="6"/>
        <v>#REF!</v>
      </c>
      <c r="C129" s="675"/>
      <c r="D129" s="678" t="e">
        <f>IF((B129=""),IF(C129="",""," Thousand ")," Thousand ")</f>
        <v>#REF!</v>
      </c>
    </row>
    <row r="130" spans="1:4">
      <c r="A130" s="677" t="e">
        <f>-INT(A122/10000000)*100+INT(A122/100000)</f>
        <v>#REF!</v>
      </c>
      <c r="B130" s="675" t="e">
        <f t="shared" si="6"/>
        <v>#REF!</v>
      </c>
      <c r="C130" s="675"/>
      <c r="D130" s="678" t="e">
        <f>IF((B130=""),IF(C130="",""," Lac ")," Lac ")</f>
        <v>#REF!</v>
      </c>
    </row>
    <row r="131" spans="1:4">
      <c r="A131" s="677" t="e">
        <f>-INT(A122/1000000000)*100+INT(A122/10000000)</f>
        <v>#REF!</v>
      </c>
      <c r="B131" s="679" t="e">
        <f t="shared" si="6"/>
        <v>#REF!</v>
      </c>
      <c r="C131" s="675"/>
      <c r="D131" s="678" t="e">
        <f>IF((B131=""),IF(C131="",""," Crore ")," Crore ")</f>
        <v>#REF!</v>
      </c>
    </row>
    <row r="132" spans="1:4">
      <c r="A132" s="680" t="e">
        <f>-INT(A122/10000000000)*1000+INT(A122/1000000000)</f>
        <v>#REF!</v>
      </c>
      <c r="B132" s="679" t="e">
        <f t="shared" si="6"/>
        <v>#REF!</v>
      </c>
      <c r="C132" s="675"/>
      <c r="D132" s="678" t="e">
        <f>IF((B132=""),IF(C132="",""," Hundred ")," Hundred ")</f>
        <v>#REF!</v>
      </c>
    </row>
    <row r="133" spans="1:4">
      <c r="A133" s="681"/>
      <c r="B133" s="675"/>
      <c r="C133" s="675"/>
      <c r="D133" s="676"/>
    </row>
    <row r="134" spans="1:4">
      <c r="A134" s="682">
        <v>1</v>
      </c>
      <c r="B134" s="683" t="s">
        <v>365</v>
      </c>
      <c r="C134" s="675"/>
      <c r="D134" s="676"/>
    </row>
    <row r="135" spans="1:4">
      <c r="A135" s="682">
        <v>2</v>
      </c>
      <c r="B135" s="683" t="s">
        <v>366</v>
      </c>
      <c r="C135" s="675"/>
      <c r="D135" s="676"/>
    </row>
    <row r="136" spans="1:4">
      <c r="A136" s="682">
        <v>3</v>
      </c>
      <c r="B136" s="683" t="s">
        <v>367</v>
      </c>
      <c r="C136" s="675"/>
      <c r="D136" s="676"/>
    </row>
    <row r="137" spans="1:4">
      <c r="A137" s="682">
        <v>4</v>
      </c>
      <c r="B137" s="683" t="s">
        <v>368</v>
      </c>
      <c r="C137" s="675"/>
      <c r="D137" s="676"/>
    </row>
    <row r="138" spans="1:4">
      <c r="A138" s="682">
        <v>5</v>
      </c>
      <c r="B138" s="683" t="s">
        <v>369</v>
      </c>
      <c r="C138" s="675"/>
      <c r="D138" s="676"/>
    </row>
    <row r="139" spans="1:4">
      <c r="A139" s="682">
        <v>6</v>
      </c>
      <c r="B139" s="683" t="s">
        <v>370</v>
      </c>
      <c r="C139" s="675"/>
      <c r="D139" s="676"/>
    </row>
    <row r="140" spans="1:4">
      <c r="A140" s="682">
        <v>7</v>
      </c>
      <c r="B140" s="683" t="s">
        <v>371</v>
      </c>
      <c r="C140" s="675"/>
      <c r="D140" s="676"/>
    </row>
    <row r="141" spans="1:4">
      <c r="A141" s="682">
        <v>8</v>
      </c>
      <c r="B141" s="683" t="s">
        <v>372</v>
      </c>
      <c r="C141" s="675"/>
      <c r="D141" s="676"/>
    </row>
    <row r="142" spans="1:4">
      <c r="A142" s="682">
        <v>9</v>
      </c>
      <c r="B142" s="683" t="s">
        <v>373</v>
      </c>
      <c r="C142" s="675"/>
      <c r="D142" s="676"/>
    </row>
    <row r="143" spans="1:4">
      <c r="A143" s="682">
        <v>10</v>
      </c>
      <c r="B143" s="683" t="s">
        <v>374</v>
      </c>
      <c r="C143" s="675"/>
      <c r="D143" s="676"/>
    </row>
    <row r="144" spans="1:4">
      <c r="A144" s="682">
        <v>11</v>
      </c>
      <c r="B144" s="683" t="s">
        <v>375</v>
      </c>
      <c r="C144" s="675"/>
      <c r="D144" s="676"/>
    </row>
    <row r="145" spans="1:4">
      <c r="A145" s="682">
        <v>12</v>
      </c>
      <c r="B145" s="683" t="s">
        <v>376</v>
      </c>
      <c r="C145" s="675"/>
      <c r="D145" s="676"/>
    </row>
    <row r="146" spans="1:4">
      <c r="A146" s="682">
        <v>13</v>
      </c>
      <c r="B146" s="683" t="s">
        <v>377</v>
      </c>
      <c r="C146" s="675"/>
      <c r="D146" s="676"/>
    </row>
    <row r="147" spans="1:4">
      <c r="A147" s="682">
        <v>14</v>
      </c>
      <c r="B147" s="683" t="s">
        <v>378</v>
      </c>
      <c r="C147" s="675"/>
      <c r="D147" s="676"/>
    </row>
    <row r="148" spans="1:4">
      <c r="A148" s="682">
        <v>15</v>
      </c>
      <c r="B148" s="683" t="s">
        <v>379</v>
      </c>
      <c r="C148" s="675"/>
      <c r="D148" s="676"/>
    </row>
    <row r="149" spans="1:4">
      <c r="A149" s="682">
        <v>16</v>
      </c>
      <c r="B149" s="683" t="s">
        <v>380</v>
      </c>
      <c r="C149" s="675"/>
      <c r="D149" s="676"/>
    </row>
    <row r="150" spans="1:4">
      <c r="A150" s="682">
        <v>17</v>
      </c>
      <c r="B150" s="683" t="s">
        <v>381</v>
      </c>
      <c r="C150" s="675"/>
      <c r="D150" s="676"/>
    </row>
    <row r="151" spans="1:4">
      <c r="A151" s="682">
        <v>18</v>
      </c>
      <c r="B151" s="683" t="s">
        <v>382</v>
      </c>
      <c r="C151" s="675"/>
      <c r="D151" s="676"/>
    </row>
    <row r="152" spans="1:4">
      <c r="A152" s="682">
        <v>19</v>
      </c>
      <c r="B152" s="683" t="s">
        <v>383</v>
      </c>
      <c r="C152" s="675"/>
      <c r="D152" s="676"/>
    </row>
    <row r="153" spans="1:4">
      <c r="A153" s="682">
        <v>20</v>
      </c>
      <c r="B153" s="683" t="s">
        <v>384</v>
      </c>
      <c r="C153" s="675"/>
      <c r="D153" s="676"/>
    </row>
    <row r="154" spans="1:4">
      <c r="A154" s="682">
        <v>21</v>
      </c>
      <c r="B154" s="683" t="s">
        <v>385</v>
      </c>
      <c r="C154" s="675"/>
      <c r="D154" s="676"/>
    </row>
    <row r="155" spans="1:4">
      <c r="A155" s="682">
        <v>22</v>
      </c>
      <c r="B155" s="683" t="s">
        <v>386</v>
      </c>
      <c r="C155" s="675"/>
      <c r="D155" s="676"/>
    </row>
    <row r="156" spans="1:4">
      <c r="A156" s="682">
        <v>23</v>
      </c>
      <c r="B156" s="683" t="s">
        <v>387</v>
      </c>
      <c r="C156" s="675"/>
      <c r="D156" s="676"/>
    </row>
    <row r="157" spans="1:4">
      <c r="A157" s="682">
        <v>24</v>
      </c>
      <c r="B157" s="683" t="s">
        <v>388</v>
      </c>
      <c r="C157" s="675"/>
      <c r="D157" s="676"/>
    </row>
    <row r="158" spans="1:4">
      <c r="A158" s="682">
        <v>25</v>
      </c>
      <c r="B158" s="683" t="s">
        <v>389</v>
      </c>
      <c r="C158" s="675"/>
      <c r="D158" s="676"/>
    </row>
    <row r="159" spans="1:4">
      <c r="A159" s="682">
        <v>26</v>
      </c>
      <c r="B159" s="683" t="s">
        <v>390</v>
      </c>
      <c r="C159" s="675"/>
      <c r="D159" s="676"/>
    </row>
    <row r="160" spans="1:4">
      <c r="A160" s="682">
        <v>27</v>
      </c>
      <c r="B160" s="683" t="s">
        <v>391</v>
      </c>
      <c r="C160" s="675"/>
      <c r="D160" s="676"/>
    </row>
    <row r="161" spans="1:4">
      <c r="A161" s="682">
        <v>28</v>
      </c>
      <c r="B161" s="683" t="s">
        <v>392</v>
      </c>
      <c r="C161" s="675"/>
      <c r="D161" s="676"/>
    </row>
    <row r="162" spans="1:4">
      <c r="A162" s="682">
        <v>29</v>
      </c>
      <c r="B162" s="683" t="s">
        <v>393</v>
      </c>
      <c r="C162" s="675"/>
      <c r="D162" s="676"/>
    </row>
    <row r="163" spans="1:4">
      <c r="A163" s="682">
        <v>30</v>
      </c>
      <c r="B163" s="683" t="s">
        <v>394</v>
      </c>
      <c r="C163" s="675"/>
      <c r="D163" s="676"/>
    </row>
    <row r="164" spans="1:4">
      <c r="A164" s="682">
        <v>31</v>
      </c>
      <c r="B164" s="683" t="s">
        <v>395</v>
      </c>
      <c r="C164" s="675"/>
      <c r="D164" s="676"/>
    </row>
    <row r="165" spans="1:4">
      <c r="A165" s="682">
        <v>32</v>
      </c>
      <c r="B165" s="683" t="s">
        <v>396</v>
      </c>
      <c r="C165" s="675"/>
      <c r="D165" s="676"/>
    </row>
    <row r="166" spans="1:4">
      <c r="A166" s="682">
        <v>33</v>
      </c>
      <c r="B166" s="683" t="s">
        <v>397</v>
      </c>
      <c r="C166" s="675"/>
      <c r="D166" s="676"/>
    </row>
    <row r="167" spans="1:4">
      <c r="A167" s="682">
        <v>34</v>
      </c>
      <c r="B167" s="683" t="s">
        <v>398</v>
      </c>
      <c r="C167" s="675"/>
      <c r="D167" s="676"/>
    </row>
    <row r="168" spans="1:4">
      <c r="A168" s="682">
        <v>35</v>
      </c>
      <c r="B168" s="683" t="s">
        <v>399</v>
      </c>
      <c r="C168" s="675"/>
      <c r="D168" s="676"/>
    </row>
    <row r="169" spans="1:4">
      <c r="A169" s="682">
        <v>36</v>
      </c>
      <c r="B169" s="683" t="s">
        <v>400</v>
      </c>
      <c r="C169" s="675"/>
      <c r="D169" s="676"/>
    </row>
    <row r="170" spans="1:4">
      <c r="A170" s="682">
        <v>37</v>
      </c>
      <c r="B170" s="683" t="s">
        <v>401</v>
      </c>
      <c r="C170" s="675"/>
      <c r="D170" s="676"/>
    </row>
    <row r="171" spans="1:4">
      <c r="A171" s="682">
        <v>38</v>
      </c>
      <c r="B171" s="683" t="s">
        <v>402</v>
      </c>
      <c r="C171" s="675"/>
      <c r="D171" s="676"/>
    </row>
    <row r="172" spans="1:4">
      <c r="A172" s="682">
        <v>39</v>
      </c>
      <c r="B172" s="683" t="s">
        <v>403</v>
      </c>
      <c r="C172" s="675"/>
      <c r="D172" s="676"/>
    </row>
    <row r="173" spans="1:4">
      <c r="A173" s="682">
        <v>40</v>
      </c>
      <c r="B173" s="683" t="s">
        <v>404</v>
      </c>
      <c r="C173" s="675"/>
      <c r="D173" s="676"/>
    </row>
    <row r="174" spans="1:4">
      <c r="A174" s="682">
        <v>41</v>
      </c>
      <c r="B174" s="683" t="s">
        <v>405</v>
      </c>
      <c r="C174" s="675"/>
      <c r="D174" s="676"/>
    </row>
    <row r="175" spans="1:4">
      <c r="A175" s="682">
        <v>42</v>
      </c>
      <c r="B175" s="683" t="s">
        <v>406</v>
      </c>
      <c r="C175" s="675"/>
      <c r="D175" s="676"/>
    </row>
    <row r="176" spans="1:4">
      <c r="A176" s="682">
        <v>43</v>
      </c>
      <c r="B176" s="683" t="s">
        <v>407</v>
      </c>
      <c r="C176" s="675"/>
      <c r="D176" s="676"/>
    </row>
    <row r="177" spans="1:4">
      <c r="A177" s="682">
        <v>44</v>
      </c>
      <c r="B177" s="683" t="s">
        <v>408</v>
      </c>
      <c r="C177" s="675"/>
      <c r="D177" s="676"/>
    </row>
    <row r="178" spans="1:4">
      <c r="A178" s="682">
        <v>45</v>
      </c>
      <c r="B178" s="683" t="s">
        <v>409</v>
      </c>
      <c r="C178" s="675"/>
      <c r="D178" s="676"/>
    </row>
    <row r="179" spans="1:4">
      <c r="A179" s="682">
        <v>46</v>
      </c>
      <c r="B179" s="683" t="s">
        <v>410</v>
      </c>
      <c r="C179" s="675"/>
      <c r="D179" s="676"/>
    </row>
    <row r="180" spans="1:4">
      <c r="A180" s="682">
        <v>47</v>
      </c>
      <c r="B180" s="683" t="s">
        <v>411</v>
      </c>
      <c r="C180" s="675"/>
      <c r="D180" s="676"/>
    </row>
    <row r="181" spans="1:4">
      <c r="A181" s="682">
        <v>48</v>
      </c>
      <c r="B181" s="683" t="s">
        <v>412</v>
      </c>
      <c r="C181" s="675"/>
      <c r="D181" s="676"/>
    </row>
    <row r="182" spans="1:4">
      <c r="A182" s="682">
        <v>49</v>
      </c>
      <c r="B182" s="683" t="s">
        <v>413</v>
      </c>
      <c r="C182" s="675"/>
      <c r="D182" s="676"/>
    </row>
    <row r="183" spans="1:4">
      <c r="A183" s="682">
        <v>50</v>
      </c>
      <c r="B183" s="683" t="s">
        <v>414</v>
      </c>
      <c r="C183" s="675"/>
      <c r="D183" s="676"/>
    </row>
    <row r="184" spans="1:4">
      <c r="A184" s="682">
        <v>51</v>
      </c>
      <c r="B184" s="683" t="s">
        <v>415</v>
      </c>
      <c r="C184" s="675"/>
      <c r="D184" s="676"/>
    </row>
    <row r="185" spans="1:4">
      <c r="A185" s="682">
        <v>52</v>
      </c>
      <c r="B185" s="683" t="s">
        <v>416</v>
      </c>
      <c r="C185" s="675"/>
      <c r="D185" s="676"/>
    </row>
    <row r="186" spans="1:4">
      <c r="A186" s="682">
        <v>53</v>
      </c>
      <c r="B186" s="683" t="s">
        <v>417</v>
      </c>
      <c r="C186" s="675"/>
      <c r="D186" s="676"/>
    </row>
    <row r="187" spans="1:4">
      <c r="A187" s="682">
        <v>54</v>
      </c>
      <c r="B187" s="683" t="s">
        <v>418</v>
      </c>
      <c r="C187" s="675"/>
      <c r="D187" s="676"/>
    </row>
    <row r="188" spans="1:4">
      <c r="A188" s="682">
        <v>55</v>
      </c>
      <c r="B188" s="683" t="s">
        <v>419</v>
      </c>
      <c r="C188" s="675"/>
      <c r="D188" s="676"/>
    </row>
    <row r="189" spans="1:4">
      <c r="A189" s="682">
        <v>56</v>
      </c>
      <c r="B189" s="683" t="s">
        <v>420</v>
      </c>
      <c r="C189" s="675"/>
      <c r="D189" s="676"/>
    </row>
    <row r="190" spans="1:4">
      <c r="A190" s="682">
        <v>57</v>
      </c>
      <c r="B190" s="683" t="s">
        <v>421</v>
      </c>
      <c r="C190" s="675"/>
      <c r="D190" s="676"/>
    </row>
    <row r="191" spans="1:4">
      <c r="A191" s="682">
        <v>58</v>
      </c>
      <c r="B191" s="683" t="s">
        <v>422</v>
      </c>
      <c r="C191" s="675"/>
      <c r="D191" s="676"/>
    </row>
    <row r="192" spans="1:4">
      <c r="A192" s="682">
        <v>59</v>
      </c>
      <c r="B192" s="683" t="s">
        <v>423</v>
      </c>
      <c r="C192" s="675"/>
      <c r="D192" s="676"/>
    </row>
    <row r="193" spans="1:4">
      <c r="A193" s="682">
        <v>60</v>
      </c>
      <c r="B193" s="683" t="s">
        <v>424</v>
      </c>
      <c r="C193" s="675"/>
      <c r="D193" s="676"/>
    </row>
    <row r="194" spans="1:4">
      <c r="A194" s="682">
        <v>61</v>
      </c>
      <c r="B194" s="683" t="s">
        <v>425</v>
      </c>
      <c r="C194" s="675"/>
      <c r="D194" s="676"/>
    </row>
    <row r="195" spans="1:4">
      <c r="A195" s="682">
        <v>62</v>
      </c>
      <c r="B195" s="683" t="s">
        <v>426</v>
      </c>
      <c r="C195" s="675"/>
      <c r="D195" s="676"/>
    </row>
    <row r="196" spans="1:4">
      <c r="A196" s="682">
        <v>63</v>
      </c>
      <c r="B196" s="684" t="s">
        <v>427</v>
      </c>
      <c r="C196" s="675"/>
      <c r="D196" s="676"/>
    </row>
    <row r="197" spans="1:4">
      <c r="A197" s="682">
        <v>64</v>
      </c>
      <c r="B197" s="684" t="s">
        <v>428</v>
      </c>
      <c r="C197" s="675"/>
      <c r="D197" s="676"/>
    </row>
    <row r="198" spans="1:4">
      <c r="A198" s="682">
        <v>65</v>
      </c>
      <c r="B198" s="684" t="s">
        <v>429</v>
      </c>
      <c r="C198" s="675"/>
      <c r="D198" s="676"/>
    </row>
    <row r="199" spans="1:4">
      <c r="A199" s="682">
        <v>66</v>
      </c>
      <c r="B199" s="684" t="s">
        <v>430</v>
      </c>
      <c r="C199" s="675"/>
      <c r="D199" s="676"/>
    </row>
    <row r="200" spans="1:4">
      <c r="A200" s="682">
        <v>67</v>
      </c>
      <c r="B200" s="684" t="s">
        <v>431</v>
      </c>
      <c r="C200" s="675"/>
      <c r="D200" s="676"/>
    </row>
    <row r="201" spans="1:4">
      <c r="A201" s="682">
        <v>68</v>
      </c>
      <c r="B201" s="684" t="s">
        <v>432</v>
      </c>
      <c r="C201" s="675"/>
      <c r="D201" s="676"/>
    </row>
    <row r="202" spans="1:4">
      <c r="A202" s="682">
        <v>69</v>
      </c>
      <c r="B202" s="684" t="s">
        <v>433</v>
      </c>
      <c r="C202" s="675"/>
      <c r="D202" s="676"/>
    </row>
    <row r="203" spans="1:4">
      <c r="A203" s="682">
        <v>70</v>
      </c>
      <c r="B203" s="684" t="s">
        <v>434</v>
      </c>
      <c r="C203" s="675"/>
      <c r="D203" s="676"/>
    </row>
    <row r="204" spans="1:4">
      <c r="A204" s="682">
        <v>71</v>
      </c>
      <c r="B204" s="684" t="s">
        <v>435</v>
      </c>
      <c r="C204" s="675"/>
      <c r="D204" s="676"/>
    </row>
    <row r="205" spans="1:4">
      <c r="A205" s="682">
        <v>72</v>
      </c>
      <c r="B205" s="684" t="s">
        <v>436</v>
      </c>
      <c r="C205" s="675"/>
      <c r="D205" s="676"/>
    </row>
    <row r="206" spans="1:4">
      <c r="A206" s="682">
        <v>73</v>
      </c>
      <c r="B206" s="684" t="s">
        <v>437</v>
      </c>
      <c r="C206" s="675"/>
      <c r="D206" s="676"/>
    </row>
    <row r="207" spans="1:4">
      <c r="A207" s="682">
        <v>74</v>
      </c>
      <c r="B207" s="684" t="s">
        <v>438</v>
      </c>
      <c r="C207" s="675"/>
      <c r="D207" s="676"/>
    </row>
    <row r="208" spans="1:4">
      <c r="A208" s="682">
        <v>75</v>
      </c>
      <c r="B208" s="684" t="s">
        <v>439</v>
      </c>
      <c r="C208" s="675"/>
      <c r="D208" s="676"/>
    </row>
    <row r="209" spans="1:4">
      <c r="A209" s="682">
        <v>76</v>
      </c>
      <c r="B209" s="684" t="s">
        <v>440</v>
      </c>
      <c r="C209" s="675"/>
      <c r="D209" s="676"/>
    </row>
    <row r="210" spans="1:4">
      <c r="A210" s="682">
        <v>77</v>
      </c>
      <c r="B210" s="684" t="s">
        <v>441</v>
      </c>
      <c r="C210" s="675"/>
      <c r="D210" s="676"/>
    </row>
    <row r="211" spans="1:4">
      <c r="A211" s="682">
        <v>78</v>
      </c>
      <c r="B211" s="684" t="s">
        <v>442</v>
      </c>
      <c r="C211" s="675"/>
      <c r="D211" s="676"/>
    </row>
    <row r="212" spans="1:4">
      <c r="A212" s="682">
        <v>79</v>
      </c>
      <c r="B212" s="684" t="s">
        <v>443</v>
      </c>
      <c r="C212" s="675"/>
      <c r="D212" s="676"/>
    </row>
    <row r="213" spans="1:4">
      <c r="A213" s="682">
        <v>80</v>
      </c>
      <c r="B213" s="684" t="s">
        <v>444</v>
      </c>
      <c r="C213" s="675"/>
      <c r="D213" s="676"/>
    </row>
    <row r="214" spans="1:4">
      <c r="A214" s="682">
        <v>81</v>
      </c>
      <c r="B214" s="684" t="s">
        <v>445</v>
      </c>
      <c r="C214" s="675"/>
      <c r="D214" s="676"/>
    </row>
    <row r="215" spans="1:4">
      <c r="A215" s="682">
        <v>82</v>
      </c>
      <c r="B215" s="684" t="s">
        <v>446</v>
      </c>
      <c r="C215" s="675"/>
      <c r="D215" s="676"/>
    </row>
    <row r="216" spans="1:4">
      <c r="A216" s="682">
        <v>83</v>
      </c>
      <c r="B216" s="684" t="s">
        <v>447</v>
      </c>
      <c r="C216" s="675"/>
      <c r="D216" s="676"/>
    </row>
    <row r="217" spans="1:4">
      <c r="A217" s="682">
        <v>84</v>
      </c>
      <c r="B217" s="684" t="s">
        <v>448</v>
      </c>
      <c r="C217" s="675"/>
      <c r="D217" s="676"/>
    </row>
    <row r="218" spans="1:4">
      <c r="A218" s="682">
        <v>85</v>
      </c>
      <c r="B218" s="684" t="s">
        <v>449</v>
      </c>
      <c r="C218" s="675"/>
      <c r="D218" s="676"/>
    </row>
    <row r="219" spans="1:4">
      <c r="A219" s="682">
        <v>86</v>
      </c>
      <c r="B219" s="684" t="s">
        <v>450</v>
      </c>
      <c r="C219" s="675"/>
      <c r="D219" s="676"/>
    </row>
    <row r="220" spans="1:4">
      <c r="A220" s="682">
        <v>87</v>
      </c>
      <c r="B220" s="684" t="s">
        <v>451</v>
      </c>
      <c r="C220" s="675"/>
      <c r="D220" s="676"/>
    </row>
    <row r="221" spans="1:4">
      <c r="A221" s="682">
        <v>88</v>
      </c>
      <c r="B221" s="684" t="s">
        <v>452</v>
      </c>
      <c r="C221" s="675"/>
      <c r="D221" s="676"/>
    </row>
    <row r="222" spans="1:4">
      <c r="A222" s="682">
        <v>89</v>
      </c>
      <c r="B222" s="684" t="s">
        <v>453</v>
      </c>
      <c r="C222" s="675"/>
      <c r="D222" s="676"/>
    </row>
    <row r="223" spans="1:4">
      <c r="A223" s="682">
        <v>90</v>
      </c>
      <c r="B223" s="684" t="s">
        <v>454</v>
      </c>
      <c r="C223" s="675"/>
      <c r="D223" s="676"/>
    </row>
    <row r="224" spans="1:4">
      <c r="A224" s="682">
        <v>91</v>
      </c>
      <c r="B224" s="684" t="s">
        <v>455</v>
      </c>
      <c r="C224" s="675"/>
      <c r="D224" s="676"/>
    </row>
    <row r="225" spans="1:4">
      <c r="A225" s="682">
        <v>92</v>
      </c>
      <c r="B225" s="684" t="s">
        <v>456</v>
      </c>
      <c r="C225" s="675"/>
      <c r="D225" s="676"/>
    </row>
    <row r="226" spans="1:4">
      <c r="A226" s="682">
        <v>93</v>
      </c>
      <c r="B226" s="684" t="s">
        <v>457</v>
      </c>
      <c r="C226" s="675"/>
      <c r="D226" s="676"/>
    </row>
    <row r="227" spans="1:4">
      <c r="A227" s="682">
        <v>94</v>
      </c>
      <c r="B227" s="684" t="s">
        <v>458</v>
      </c>
      <c r="C227" s="675"/>
      <c r="D227" s="676"/>
    </row>
    <row r="228" spans="1:4">
      <c r="A228" s="682">
        <v>95</v>
      </c>
      <c r="B228" s="684" t="s">
        <v>459</v>
      </c>
      <c r="C228" s="675"/>
      <c r="D228" s="676"/>
    </row>
    <row r="229" spans="1:4">
      <c r="A229" s="682">
        <v>96</v>
      </c>
      <c r="B229" s="684" t="s">
        <v>460</v>
      </c>
      <c r="C229" s="675"/>
      <c r="D229" s="676"/>
    </row>
    <row r="230" spans="1:4">
      <c r="A230" s="682">
        <v>97</v>
      </c>
      <c r="B230" s="684" t="s">
        <v>461</v>
      </c>
      <c r="C230" s="675"/>
      <c r="D230" s="676"/>
    </row>
    <row r="231" spans="1:4">
      <c r="A231" s="682">
        <v>98</v>
      </c>
      <c r="B231" s="684" t="s">
        <v>462</v>
      </c>
      <c r="C231" s="675"/>
      <c r="D231" s="676"/>
    </row>
    <row r="232" spans="1:4">
      <c r="A232" s="682">
        <v>99</v>
      </c>
      <c r="B232" s="684" t="s">
        <v>463</v>
      </c>
      <c r="C232" s="675"/>
      <c r="D232" s="676"/>
    </row>
    <row r="233" spans="1:4" ht="13.5" thickBot="1">
      <c r="A233" s="685">
        <v>100</v>
      </c>
      <c r="B233" s="686" t="s">
        <v>464</v>
      </c>
      <c r="C233" s="687"/>
      <c r="D233" s="688"/>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12A89170-4F84-482D-A3C5-7890082E7B73}" hiddenColumns="1" state="hidden" topLeftCell="P1">
      <selection activeCell="DT28" sqref="DT28"/>
      <pageMargins left="0.75" right="0.75" top="1" bottom="1" header="0.5" footer="0.5"/>
      <pageSetup orientation="portrait" r:id="rId2"/>
      <headerFooter alignWithMargins="0"/>
    </customSheetView>
    <customSheetView guid="{D5521983-A70D-48A3-9506-C0263CBBC57D}"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AB1F867-F01E-4EB9-A93D-DDCFDB9AA444}" hiddenColumns="1" state="hidden" topLeftCell="P1">
      <selection activeCell="DT28" sqref="DT28"/>
      <pageMargins left="0.75" right="0.75" top="1" bottom="1" header="0.5" footer="0.5"/>
      <pageSetup orientation="portrait" r:id="rId7"/>
      <headerFooter alignWithMargins="0"/>
    </customSheetView>
    <customSheetView guid="{CA9345C4-09FE-4F27-BFD9-3D9BCD2DED09}"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Basic!_Hlk102754375</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2020-03-02T10:19:24Z</cp:lastPrinted>
  <dcterms:created xsi:type="dcterms:W3CDTF">2014-08-12T11:34:40Z</dcterms:created>
  <dcterms:modified xsi:type="dcterms:W3CDTF">2022-07-15T13:22:06Z</dcterms:modified>
</cp:coreProperties>
</file>